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4240" windowHeight="12300" tabRatio="775" activeTab="7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'tab1'!$A$1:$G$15</definedName>
    <definedName name="_xlnm.Print_Area" localSheetId="9">'tab10'!$A$1:$E$26</definedName>
    <definedName name="_xlnm.Print_Area" localSheetId="10">'tab11'!$A$1:$L$16</definedName>
    <definedName name="_xlnm.Print_Area" localSheetId="11">'tab12'!$A$1:$H$12</definedName>
    <definedName name="_xlnm.Print_Area" localSheetId="13">'tab14'!$A$1:$F$19</definedName>
    <definedName name="_xlnm.Print_Area" localSheetId="14">'tab15'!$A$1:$J$20,'tab15'!$A$22:$J$45</definedName>
    <definedName name="_xlnm.Print_Area" localSheetId="16">'tab17'!$A$1:$F$21</definedName>
    <definedName name="_xlnm.Print_Area" localSheetId="17">'tab18'!$A$1:$E$25</definedName>
    <definedName name="_xlnm.Print_Area" localSheetId="18">tab19.!$A$1:$N$22</definedName>
    <definedName name="_xlnm.Print_Area" localSheetId="19">tab20.!$A$1:$E$22</definedName>
    <definedName name="_xlnm.Print_Area" localSheetId="20">'tab21'!$A$1:$G$27</definedName>
    <definedName name="_xlnm.Print_Area" localSheetId="21">'tab22'!$A$1:$E$21</definedName>
    <definedName name="_xlnm.Print_Area" localSheetId="2">'tab3'!$A$1:$M$21</definedName>
    <definedName name="_xlnm.Print_Area" localSheetId="3">'tab4'!$A$1:$M$19</definedName>
    <definedName name="_xlnm.Print_Area" localSheetId="4">'tab5'!$A$1:$I$21</definedName>
    <definedName name="_xlnm.Print_Area" localSheetId="5">'tab6'!$A$1:$N$20</definedName>
    <definedName name="_xlnm.Print_Area" localSheetId="6">'tab7'!$A$1:$C$18</definedName>
    <definedName name="_xlnm.Print_Area" localSheetId="7">'tab8'!$A$1:$E$20</definedName>
    <definedName name="st" localSheetId="17">#REF!</definedName>
    <definedName name="st" localSheetId="19">#REF!</definedName>
    <definedName name="st">#REF!</definedName>
  </definedNames>
  <calcPr calcId="162913"/>
</workbook>
</file>

<file path=xl/calcChain.xml><?xml version="1.0" encoding="utf-8"?>
<calcChain xmlns="http://schemas.openxmlformats.org/spreadsheetml/2006/main">
  <c r="B8" i="146"/>
  <c r="B9"/>
  <c r="B10"/>
  <c r="B11"/>
  <c r="B12"/>
  <c r="B13"/>
  <c r="B14"/>
  <c r="B15"/>
  <c r="B16"/>
  <c r="B17"/>
  <c r="B18"/>
  <c r="B7"/>
  <c r="C8" i="164"/>
  <c r="C9"/>
  <c r="C10"/>
  <c r="C11"/>
  <c r="C12"/>
  <c r="C13"/>
  <c r="C14"/>
  <c r="C15"/>
  <c r="C16"/>
  <c r="C17"/>
  <c r="C18"/>
  <c r="C7"/>
  <c r="D8"/>
  <c r="D9"/>
  <c r="B9" s="1"/>
  <c r="D10"/>
  <c r="B10" s="1"/>
  <c r="D11"/>
  <c r="D12"/>
  <c r="D13"/>
  <c r="D14"/>
  <c r="D15"/>
  <c r="D16"/>
  <c r="D17"/>
  <c r="B17" s="1"/>
  <c r="D18"/>
  <c r="B18" s="1"/>
  <c r="D7"/>
  <c r="E8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7"/>
  <c r="H18"/>
  <c r="H7"/>
  <c r="K8"/>
  <c r="K9"/>
  <c r="K10"/>
  <c r="K11"/>
  <c r="K12"/>
  <c r="K13"/>
  <c r="K14"/>
  <c r="K15"/>
  <c r="K16"/>
  <c r="K17"/>
  <c r="K18"/>
  <c r="K7"/>
  <c r="B8" i="37"/>
  <c r="B9"/>
  <c r="B10"/>
  <c r="B11"/>
  <c r="B12"/>
  <c r="B13"/>
  <c r="B14"/>
  <c r="B15"/>
  <c r="B16"/>
  <c r="B17"/>
  <c r="B18"/>
  <c r="B7"/>
  <c r="C19"/>
  <c r="B19" s="1"/>
  <c r="D19"/>
  <c r="B14" i="164" l="1"/>
  <c r="B13"/>
  <c r="B15"/>
  <c r="B7"/>
  <c r="B11"/>
  <c r="B16"/>
  <c r="B8"/>
  <c r="B12"/>
  <c r="B7" i="143"/>
  <c r="B8"/>
  <c r="B9"/>
  <c r="B10"/>
  <c r="B11"/>
  <c r="B12"/>
  <c r="B13"/>
  <c r="B14"/>
  <c r="B15"/>
  <c r="B16"/>
  <c r="B17"/>
  <c r="B6"/>
  <c r="C18"/>
  <c r="D18"/>
  <c r="E18"/>
  <c r="F18"/>
  <c r="G18"/>
  <c r="H18"/>
  <c r="I18"/>
  <c r="J18"/>
  <c r="B7" i="133"/>
  <c r="B30" i="43"/>
  <c r="B31"/>
  <c r="B32"/>
  <c r="B33"/>
  <c r="B34"/>
  <c r="B35"/>
  <c r="B36"/>
  <c r="B37"/>
  <c r="B38"/>
  <c r="B39"/>
  <c r="B40"/>
  <c r="B29"/>
  <c r="C30"/>
  <c r="C31"/>
  <c r="C32"/>
  <c r="C33"/>
  <c r="C34"/>
  <c r="C35"/>
  <c r="C36"/>
  <c r="C37"/>
  <c r="C38"/>
  <c r="C39"/>
  <c r="C40"/>
  <c r="C29"/>
  <c r="D41"/>
  <c r="E41"/>
  <c r="F41"/>
  <c r="G41"/>
  <c r="H41"/>
  <c r="I41"/>
  <c r="B20"/>
  <c r="C20"/>
  <c r="D20"/>
  <c r="E20"/>
  <c r="F20"/>
  <c r="G20"/>
  <c r="H20"/>
  <c r="I20"/>
  <c r="B6" i="128"/>
  <c r="C6" i="129"/>
  <c r="D6"/>
  <c r="E6"/>
  <c r="C7" i="128"/>
  <c r="C8"/>
  <c r="C9"/>
  <c r="C10"/>
  <c r="C11"/>
  <c r="C12"/>
  <c r="C13"/>
  <c r="C14"/>
  <c r="C15"/>
  <c r="C16"/>
  <c r="C17"/>
  <c r="D6"/>
  <c r="E6"/>
  <c r="F6"/>
  <c r="G6"/>
  <c r="H6"/>
  <c r="I6"/>
  <c r="J6"/>
  <c r="K6"/>
  <c r="L6"/>
  <c r="M6"/>
  <c r="N6"/>
  <c r="O6"/>
  <c r="B8" i="84"/>
  <c r="B9"/>
  <c r="B10"/>
  <c r="B11"/>
  <c r="B12"/>
  <c r="B13"/>
  <c r="B14"/>
  <c r="B16"/>
  <c r="B17"/>
  <c r="B7"/>
  <c r="C6"/>
  <c r="D6"/>
  <c r="E6"/>
  <c r="D14" i="148"/>
  <c r="E14"/>
  <c r="F14"/>
  <c r="G14"/>
  <c r="H14"/>
  <c r="I14"/>
  <c r="J14"/>
  <c r="C7"/>
  <c r="C8"/>
  <c r="C9"/>
  <c r="C10"/>
  <c r="C11"/>
  <c r="C12"/>
  <c r="C13"/>
  <c r="C6"/>
  <c r="B8" i="129"/>
  <c r="B9"/>
  <c r="B10"/>
  <c r="B11"/>
  <c r="B12"/>
  <c r="B13"/>
  <c r="B14"/>
  <c r="B15"/>
  <c r="B16"/>
  <c r="B17"/>
  <c r="B7"/>
  <c r="D7" i="127"/>
  <c r="G7"/>
  <c r="C6" i="111"/>
  <c r="D6"/>
  <c r="E6"/>
  <c r="B7"/>
  <c r="B8"/>
  <c r="B9"/>
  <c r="B10"/>
  <c r="B11"/>
  <c r="B12"/>
  <c r="B13"/>
  <c r="B14"/>
  <c r="B15"/>
  <c r="B16"/>
  <c r="B17"/>
  <c r="B18"/>
  <c r="H6"/>
  <c r="F6"/>
  <c r="G6"/>
  <c r="B7" i="145"/>
  <c r="B8"/>
  <c r="B9"/>
  <c r="B10"/>
  <c r="B11"/>
  <c r="B12"/>
  <c r="B13"/>
  <c r="B14"/>
  <c r="B15"/>
  <c r="B16"/>
  <c r="B17"/>
  <c r="B18"/>
  <c r="C6"/>
  <c r="D6"/>
  <c r="E6"/>
  <c r="F6"/>
  <c r="G6"/>
  <c r="H6"/>
  <c r="I6"/>
  <c r="J6"/>
  <c r="K6"/>
  <c r="L6"/>
  <c r="M6"/>
  <c r="C6" i="90"/>
  <c r="D6"/>
  <c r="E6"/>
  <c r="F6"/>
  <c r="G6"/>
  <c r="H6"/>
  <c r="I6"/>
  <c r="J6"/>
  <c r="K6"/>
  <c r="L6"/>
  <c r="B8"/>
  <c r="B9"/>
  <c r="B10"/>
  <c r="B11"/>
  <c r="B12"/>
  <c r="B13"/>
  <c r="B14"/>
  <c r="B15"/>
  <c r="B16"/>
  <c r="B17"/>
  <c r="B7"/>
  <c r="D18" i="162"/>
  <c r="C6" i="89"/>
  <c r="D6"/>
  <c r="E6"/>
  <c r="F6"/>
  <c r="G6"/>
  <c r="H6"/>
  <c r="I6"/>
  <c r="J6"/>
  <c r="K6"/>
  <c r="L6"/>
  <c r="C6" i="128" l="1"/>
  <c r="B41" i="43"/>
  <c r="C41"/>
  <c r="B18" i="143"/>
  <c r="B6" i="129"/>
  <c r="B6" i="84"/>
  <c r="C14" i="148"/>
  <c r="B6" i="90"/>
  <c r="B6" i="145"/>
  <c r="B6" i="111"/>
  <c r="C18" i="133"/>
  <c r="C9"/>
  <c r="C10"/>
  <c r="C11"/>
  <c r="C12"/>
  <c r="C13"/>
  <c r="C14"/>
  <c r="C15"/>
  <c r="C16"/>
  <c r="C17"/>
  <c r="C8"/>
  <c r="B18" i="89" l="1"/>
  <c r="B17"/>
  <c r="G8" i="162" l="1"/>
  <c r="D16" l="1"/>
  <c r="D17"/>
  <c r="D19" l="1"/>
  <c r="B7" i="89" l="1"/>
  <c r="D9" i="162"/>
  <c r="B9" s="1"/>
  <c r="C8" l="1"/>
  <c r="B15" i="89" l="1"/>
  <c r="B11"/>
  <c r="B8" l="1"/>
  <c r="B9"/>
  <c r="B10"/>
  <c r="B12"/>
  <c r="B13"/>
  <c r="B14"/>
  <c r="B16"/>
  <c r="B19" i="162"/>
  <c r="B18"/>
  <c r="B17"/>
  <c r="B16"/>
  <c r="D15"/>
  <c r="B15" s="1"/>
  <c r="D14"/>
  <c r="B14" s="1"/>
  <c r="D13"/>
  <c r="B13" s="1"/>
  <c r="D12"/>
  <c r="B12" s="1"/>
  <c r="D11"/>
  <c r="B11" s="1"/>
  <c r="D10"/>
  <c r="B10" s="1"/>
  <c r="E8"/>
  <c r="F8"/>
  <c r="B6" i="89" l="1"/>
  <c r="D8" i="162"/>
  <c r="B8" s="1"/>
</calcChain>
</file>

<file path=xl/sharedStrings.xml><?xml version="1.0" encoding="utf-8"?>
<sst xmlns="http://schemas.openxmlformats.org/spreadsheetml/2006/main" count="1065" uniqueCount="422">
  <si>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</si>
  <si>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</si>
  <si>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</si>
  <si>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</si>
  <si>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</si>
  <si>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</si>
  <si>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</si>
  <si>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</si>
  <si>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</si>
  <si>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</si>
  <si>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</si>
  <si>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</si>
  <si>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</si>
  <si>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</si>
  <si>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</si>
  <si>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</si>
  <si>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</si>
  <si>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</si>
  <si>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</si>
  <si>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</si>
  <si>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</si>
  <si>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</si>
  <si>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</si>
  <si>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</si>
  <si>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</si>
  <si>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</si>
  <si>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</si>
  <si>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</si>
  <si>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</si>
  <si>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</si>
  <si>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</si>
  <si>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</si>
  <si>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</si>
  <si>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</si>
  <si>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</si>
  <si>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</si>
  <si>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</si>
  <si>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</si>
  <si>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</si>
  <si>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</si>
  <si>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</si>
  <si>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</si>
  <si>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</si>
  <si>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</si>
  <si>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</si>
  <si>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</si>
  <si>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</si>
  <si>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</si>
  <si>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</si>
  <si>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</si>
  <si>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</si>
  <si>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</si>
  <si>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</si>
  <si>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</si>
  <si>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</si>
  <si>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</si>
  <si>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</si>
  <si>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</si>
  <si>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</si>
  <si>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</si>
  <si>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</si>
  <si>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</si>
  <si>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</si>
  <si>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</si>
  <si>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</si>
  <si>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</si>
  <si>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</si>
  <si>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</si>
  <si>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</si>
  <si>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</si>
  <si>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</si>
  <si>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</si>
  <si>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</si>
  <si>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</si>
  <si>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</si>
  <si>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</si>
  <si>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</si>
  <si>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</si>
  <si>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</si>
  <si>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</si>
  <si>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</si>
  <si>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</si>
  <si>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</si>
  <si>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</si>
  <si>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</si>
  <si>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Number of  Driving Schools</t>
  </si>
  <si>
    <t>Qalqiliya</t>
  </si>
  <si>
    <t>Ramallah &amp; Al-Bireh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</si>
  <si>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</si>
  <si>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</si>
  <si>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</si>
  <si>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</si>
  <si>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</si>
  <si>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</si>
  <si>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</si>
  <si>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</si>
  <si>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</si>
  <si>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</si>
  <si>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</si>
  <si>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</si>
  <si>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</si>
  <si>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</si>
  <si>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</si>
  <si>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</si>
  <si>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</si>
  <si>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</si>
  <si>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</si>
  <si>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</si>
  <si>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</si>
  <si>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</si>
  <si>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</si>
  <si>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</si>
  <si>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</si>
  <si>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</si>
  <si>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</si>
  <si>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</si>
  <si>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</si>
  <si>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</si>
  <si>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</si>
  <si>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</si>
  <si>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</si>
  <si>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</si>
  <si>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</si>
  <si>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</si>
  <si>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</si>
  <si>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</si>
  <si>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</si>
  <si>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</si>
  <si>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</si>
  <si>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</si>
  <si>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</si>
  <si>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</si>
  <si>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</si>
  <si>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</si>
  <si>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</si>
  <si>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</si>
  <si>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</si>
  <si>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</si>
  <si>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</si>
  <si>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</si>
  <si>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مجموع السنة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</si>
  <si>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</si>
  <si>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</si>
  <si>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</si>
  <si>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</si>
  <si>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</si>
  <si>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</si>
  <si>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</si>
  <si>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</si>
  <si>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</si>
  <si>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</si>
  <si>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</si>
  <si>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</si>
  <si>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</si>
  <si>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</si>
  <si>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</si>
  <si>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</si>
  <si>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</si>
  <si>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</si>
  <si>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</si>
  <si>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</si>
  <si>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t>*2008</t>
  </si>
  <si>
    <t>*2009</t>
  </si>
  <si>
    <t>2008*</t>
  </si>
  <si>
    <t>2009*</t>
  </si>
  <si>
    <t>سيارات أجرة "تاكسي"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</si>
  <si>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</si>
  <si>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</si>
  <si>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</si>
  <si>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</si>
  <si>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</si>
  <si>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>باص</t>
  </si>
  <si>
    <t>D</t>
  </si>
  <si>
    <t>Bus</t>
  </si>
  <si>
    <t xml:space="preserve">نشاط النقل والتخزين والاتصالات   </t>
  </si>
  <si>
    <t xml:space="preserve">نشاط النقل والتخزين والاتصالات </t>
  </si>
  <si>
    <t>فلسطين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</si>
  <si>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</si>
  <si>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</si>
  <si>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</si>
  <si>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</si>
  <si>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</si>
  <si>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</si>
  <si>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</si>
  <si>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</si>
  <si>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</si>
  <si>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</si>
  <si>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طرق غير معبدة</t>
  </si>
  <si>
    <t xml:space="preserve"> </t>
  </si>
  <si>
    <t xml:space="preserve"> طرق معبدة</t>
  </si>
  <si>
    <t>West Bank *</t>
  </si>
  <si>
    <t>* الضفة الغربية</t>
  </si>
  <si>
    <t xml:space="preserve"> Total</t>
  </si>
  <si>
    <t>إصابات قاتلة</t>
  </si>
  <si>
    <t>*2006</t>
  </si>
  <si>
    <t>*2007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</si>
  <si>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</si>
  <si>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</si>
  <si>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</si>
  <si>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</si>
  <si>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</si>
  <si>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</si>
  <si>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</si>
  <si>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</si>
  <si>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</si>
  <si>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</si>
  <si>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</si>
  <si>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</si>
  <si>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</si>
  <si>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</si>
  <si>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</si>
  <si>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</si>
  <si>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Monthly Average</t>
  </si>
  <si>
    <t>المعدل الشهري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</si>
  <si>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</si>
  <si>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</si>
  <si>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</si>
  <si>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</si>
  <si>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</si>
  <si>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</si>
  <si>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</si>
  <si>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</si>
  <si>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</si>
  <si>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</si>
  <si>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</si>
  <si>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</si>
  <si>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</si>
  <si>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</si>
  <si>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>Population, Housing and Establishment census, 2017.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</si>
  <si>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</si>
  <si>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</si>
  <si>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</si>
  <si>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</si>
  <si>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</si>
  <si>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</si>
  <si>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معدل ايام العمل الشهرية لكل عامل </t>
  </si>
  <si>
    <t>ديزل (سولار)</t>
  </si>
  <si>
    <t>بيع اجزاء وتوابع المركبات ذات المحركات</t>
  </si>
  <si>
    <t>*The data exculde employed persons in Israel and Israeli setllements</t>
  </si>
  <si>
    <t xml:space="preserve">Unclassified 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</si>
  <si>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</si>
  <si>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</si>
  <si>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</si>
  <si>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</si>
  <si>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</si>
  <si>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</si>
  <si>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</si>
  <si>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>اعتمد على التصنيف الصناعي الدولي الموحد للأنشطة الاقتصادية (التنقيح الرابع) الصادر عن الأمم المتحدة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</si>
  <si>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</si>
  <si>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</si>
  <si>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</si>
  <si>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</si>
  <si>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 xml:space="preserve"> Year of Vehicle  Production</t>
  </si>
  <si>
    <t>Private and Commercial Cars up to 4 ton</t>
  </si>
  <si>
    <t>Commercial Cars up to 15 ton</t>
  </si>
  <si>
    <t>(*) The data excludes those parts of Jerusalem which were annexed by Israeli occupation in 1967.</t>
  </si>
  <si>
    <t>Unpaved Roads</t>
  </si>
  <si>
    <t>(*) البيانات لا تشمل بيانات شركة أوريدو موبايل.</t>
  </si>
  <si>
    <t xml:space="preserve"> (..) البيانات غير متوفرة</t>
  </si>
  <si>
    <t>(*) The data doesn't Include data Ooredoo mobile.</t>
  </si>
  <si>
    <t>Wage employee</t>
  </si>
  <si>
    <t xml:space="preserve"> * البيانات لا تشمل العاملين في اسرائيل والمستعمرات </t>
  </si>
  <si>
    <t>غير مصنف</t>
  </si>
  <si>
    <t>عدد مدارس قيادة السيارات</t>
  </si>
  <si>
    <t>(*)  البيانات لا تشمل ذلك الجزء من محافظة القدس الذي ضمه الاحتلال الإسرائيلي إليه عنوة بعيد احتلاله للضفة الغربية عام 1967.</t>
  </si>
  <si>
    <t>فلسطين*</t>
  </si>
  <si>
    <t>number of Accidents caused material damage only</t>
  </si>
  <si>
    <t>مكتب خدمة بريد</t>
  </si>
  <si>
    <t>شعبة خدمة بريد</t>
  </si>
  <si>
    <t xml:space="preserve">(*) البيانات لا تشمل ذلك الجزء من محافظة القدس والذي ضمه الاحتلال الإسرائيلي إليه عنوة بعيد احتلاله للضفة الغربية عام 1967. </t>
  </si>
  <si>
    <t xml:space="preserve">(**) The data include Public phone </t>
  </si>
  <si>
    <t xml:space="preserve"> تجاري**</t>
  </si>
  <si>
    <t xml:space="preserve"> منزلي</t>
  </si>
  <si>
    <t xml:space="preserve"> Household</t>
  </si>
  <si>
    <t xml:space="preserve"> Commercial**</t>
  </si>
  <si>
    <t xml:space="preserve"> حكومي</t>
  </si>
  <si>
    <t xml:space="preserve"> Governmental</t>
  </si>
  <si>
    <t xml:space="preserve"> المجموع </t>
  </si>
  <si>
    <t>Total of the Year</t>
  </si>
  <si>
    <t xml:space="preserve">(*) البيانات لا تشمل ذلك الجزء من محافظة القدس والذي ضمه الاحتلال الإسرائيلي إليه عنوة بعيد احتلاله للضفة الغربية عام1967.        </t>
  </si>
  <si>
    <t>القدس</t>
  </si>
  <si>
    <t xml:space="preserve"> عدد الحوادث التي تسببت بأضرار مادية فقط</t>
  </si>
  <si>
    <t>غير مصنف**</t>
  </si>
  <si>
    <t>Unclassified**</t>
  </si>
  <si>
    <t>مبنية على النتائج النهائية للتعداد العام للسكان والمساكن، 2017.</t>
  </si>
  <si>
    <t>Palestine*</t>
  </si>
  <si>
    <t xml:space="preserve">Jerusalem </t>
  </si>
  <si>
    <t>المجموع*</t>
  </si>
  <si>
    <t>Total*</t>
  </si>
  <si>
    <t xml:space="preserve"> الضفة الغربية *</t>
  </si>
  <si>
    <t>(*) البيانات لا تشمل ذلك الجزء من محافظة القدس والذي ضمه الاحتلال الاسرائيلي إليه عنوة بعيد احتلاله للضفة الغربية عام 1967</t>
  </si>
  <si>
    <t>(*) The data excludes those parts of Jerusalem which were annexed by Israeli occupation in 1967</t>
  </si>
  <si>
    <t>*Total</t>
  </si>
  <si>
    <t>الأنشطة المتبقية عدا النقل والتخزين</t>
  </si>
  <si>
    <t>(*) The data exclude those parts of Jerusalem which were annexed by Israeli occupation in 1967.</t>
  </si>
  <si>
    <t xml:space="preserve">All Activities except transport and storage </t>
  </si>
  <si>
    <t xml:space="preserve">بيت لحم </t>
  </si>
  <si>
    <t xml:space="preserve">المجموع </t>
  </si>
  <si>
    <t>Data of international dispatched and receipt mail includes electronic commerce mail, excluding telegrams.</t>
  </si>
  <si>
    <t>بريد سريع</t>
  </si>
  <si>
    <t xml:space="preserve">عدد خطوط الاتصال السريع </t>
  </si>
  <si>
    <t>Number of  Lines</t>
  </si>
  <si>
    <t xml:space="preserve">كهرباء </t>
  </si>
  <si>
    <t>هايبرد بنزين</t>
  </si>
  <si>
    <t xml:space="preserve">هايبرد ديزل </t>
  </si>
  <si>
    <t>Gasoline Hybrid</t>
  </si>
  <si>
    <t>Electricity</t>
  </si>
  <si>
    <t xml:space="preserve">Diesel Hybrid </t>
  </si>
  <si>
    <t>Depend on International Standard Industrial Classification of All Economic Activities, (ISIC), Rev.4</t>
  </si>
  <si>
    <t>جدول 2: أطوال شبكة الطرق في الضفة الغربية حسب المحافظة ونوع الطريق، 2023</t>
  </si>
  <si>
    <t>Table 2: Road Network Length in the West Bank by Governorate and Road Type, 2023</t>
  </si>
  <si>
    <t>المصدر:  وزارة الأشغال العامة والإسكان، 2023</t>
  </si>
  <si>
    <t>Source: Ministry of Public Works and Housing, 2023</t>
  </si>
  <si>
    <t>قبل 2014  Before 2014</t>
  </si>
  <si>
    <t xml:space="preserve">  جدول 3: عدد المركبات المرخصة في الضفة الغربية* حسب المحافظة ونوع المركبة، 2023</t>
  </si>
  <si>
    <t>المصدر:  وزارة النقل والمواصلات‏، 2023</t>
  </si>
  <si>
    <t>Source:  Ministry of Transport, 2023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</si>
  <si>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2023</t>
    </r>
    <r>
      <rPr>
        <sz val="9"/>
        <rFont val="Simplified Arabic"/>
        <family val="1"/>
      </rPr>
      <t xml:space="preserve">  </t>
    </r>
  </si>
  <si>
    <t>جدول 5: عدد المركبات المرخصة في الضفة الغربية* حسب المحافظة ونوع الوقود، 2023</t>
  </si>
  <si>
    <t>جدول 4: عدد المركبات المسجلة للمرة الأولى في الضفة الغربية* حسب المحافظة ونوع المركبة، 2023</t>
  </si>
  <si>
    <t>Table 3 : Number of Licensed Road Vehicles in the West Bank* by Governorate  and Type of Vehicle, 2023</t>
  </si>
  <si>
    <t>Table 4: Number of New Registered Road Vehicles in the West Bank* by Governorate and Type of Vehicle,2023</t>
  </si>
  <si>
    <t>Table 5: Number of Licensed Road Vehicles in the West Bank* by Governorate and Type of Fuel, 2023</t>
  </si>
  <si>
    <t>جدول 6: عدد المركبات المرخصة في الضفة الغربية* حسب المحافظة وسنة إنتاج المركبة، 2023</t>
  </si>
  <si>
    <t>Table 6: Number of Licensed Road Vehicles in the West Bank* by Governorate and Year of Vehicle Production, 2023</t>
  </si>
  <si>
    <t xml:space="preserve">المصدر:  وزارة النقل والمواصلات‏، 2023  </t>
  </si>
  <si>
    <t>Source:  Ministry of Transport,2023</t>
  </si>
  <si>
    <t>المحافظة</t>
  </si>
  <si>
    <t>جدول 7: معدل عدد المركبات المرخصة لكل 1000 نسمة في الضفة الغربية* حسب نوع المركبة، 2023</t>
  </si>
  <si>
    <t>Table 7: Rate of Licensed Motorized Vehicles Per 1000 Capita in the West Bank* by Type of Vehicle,2023</t>
  </si>
  <si>
    <t xml:space="preserve"> المحافظة  </t>
  </si>
  <si>
    <t>Table 9: Number of Licensed Motor Vehicles Trading Shops, Garages and Spare Parts Stores in the West Bank by Governorate,2023</t>
  </si>
  <si>
    <t>جدول 9: عدد محلات بيع المركبات والكراجات وبيع اجزاء وتوابع المركبات المرخصة في الضفة الغربية حسب المحافظة، 2023</t>
  </si>
  <si>
    <t xml:space="preserve">          جدول 22: عدد المشتركين وعدد خطوط الاتصال السريع في خدمة الإنترنت في فلسطين* حسب الشهر والمنطقة، 2023</t>
  </si>
  <si>
    <t>Table 22: Number of  Subscribers and Number of Lines in Internet Service in Palestine* by Month and Region,2023</t>
  </si>
  <si>
    <t>المصدر: شركة الاتصالات الفلسطينية، 2023</t>
  </si>
  <si>
    <t>Source:  Palestine Telecommunications Company, 2023</t>
  </si>
  <si>
    <r>
      <t xml:space="preserve">جدول 21: عدد الاشتراكات في الهاتف الخلوي الفلسطيني في فلسطين حسب السنة والمنطقة، 2006-2023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</si>
  <si>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جدول 20: عدد المكالمات الهاتفية المحلية في فلسطين* حسب الشهر والمنطقة، 2023   </t>
  </si>
  <si>
    <t>Table 20: Number of Telephone Local Calls in Palestine* by Month and Region,2023</t>
  </si>
  <si>
    <t xml:space="preserve">المصدر: شركة الاتصالات الفلسطينية، 2023  </t>
  </si>
  <si>
    <r>
      <t>جدول 19: عدد خطوط الهاتف الرئيسية في فلسطين*</t>
    </r>
    <r>
      <rPr>
        <sz val="11"/>
        <color theme="1"/>
        <rFont val="Arial Unicode MS"/>
        <family val="2"/>
      </rPr>
      <t xml:space="preserve"> </t>
    </r>
    <r>
      <rPr>
        <b/>
        <sz val="11"/>
        <color theme="1"/>
        <rFont val="Simplified Arabic"/>
        <family val="1"/>
      </rPr>
      <t>حسب الشهر ونوع الاشتراك والمنطقة، 2023</t>
    </r>
  </si>
  <si>
    <t>Table 19: Number of Main Telephone Lines in Palestine* by Month,Type of Subscription and Region, 2023</t>
  </si>
  <si>
    <t>المصدر:  شركة الاتصالات الفلسطينية، 2023</t>
  </si>
  <si>
    <t>Source:  Palestine Telecommunications Company,2023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</si>
  <si>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 xml:space="preserve">عدد حوادث الطرق المسجلة وعدد المصابين في الضفة الغربية* حسب نوع الإصابة، 2018–2023 </t>
    </r>
  </si>
  <si>
    <t>Table 12: Number of Registered Road Traffic Accidents and Casualties in the West Bank* by Type of Injury, 2018 –2023</t>
  </si>
  <si>
    <t>المصدر: المديرية العامة للشرطة الفلسطينية، 2023</t>
  </si>
  <si>
    <t xml:space="preserve">Source: General Directorate of the Palestinian Police,2023 </t>
  </si>
  <si>
    <t xml:space="preserve"> Source:  Ministry of Transport, 2023</t>
  </si>
  <si>
    <r>
      <t>جدول 10: عدد رخص السياقة الصادرة في فلسطين*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حسب السنة والمنطقة، 2006-2023</t>
    </r>
  </si>
  <si>
    <t>Table 10: Number of Driving Licences Issued in Palestine* by Year and Region, 2006-2023</t>
  </si>
  <si>
    <t>جدول 13: عدد حوادث الطرق المسجلة في الضفة الغربية* حسب المحافظة والشهر، 2023</t>
  </si>
  <si>
    <t>Table 13: Number of Registered Road Traffic Accidents in the West Bank* by Governorate and Month, 2023</t>
  </si>
  <si>
    <t xml:space="preserve"> Source: General Directorate of the Palestinian Police, 2023</t>
  </si>
  <si>
    <t>جدول 14: عدد المصابين في حوادث الطرق المسجلة في الضفة الغربية* حسب المحافظة ونوع الإصابة، 2023</t>
  </si>
  <si>
    <t xml:space="preserve">  Table 14: Number of Casualties in Registered Road Traffic Accidents in the West Bank* by Governorate and Type of Injury, 2023</t>
  </si>
  <si>
    <t xml:space="preserve"> المصدر: المديرية العامة للشرطة الفلسطينية، 2023</t>
  </si>
  <si>
    <t>Source: General Directorate of the Palestinian Police, 2023</t>
  </si>
  <si>
    <t>جدول 18: عدد خطوط الهاتف الرئيسية في فلسطين* حسب السنة والمنطقة، 2007-2023</t>
  </si>
  <si>
    <t>Table18: Number of Main Telephone Lines in Palestine* by Year and Region, 2007-2023</t>
  </si>
  <si>
    <t xml:space="preserve">    Table 21: Number of Palestinian Cellular Phone Subscriptions in Palestine by Year and Region, 2006-2023</t>
  </si>
  <si>
    <t xml:space="preserve">  Governorate </t>
  </si>
  <si>
    <t>Table 17: Number of Mail Service Centers and Post Boxes in the West Bank* by Governorate, 2023</t>
  </si>
  <si>
    <t>جدول 17: عدد مراكز الخدمة البريدية وصناديق البريد في الضفة الغربية *حسب المحافظة، 2023</t>
  </si>
  <si>
    <t xml:space="preserve"> Governorate   </t>
  </si>
  <si>
    <t>جدول 8: عدد مدارس تعليم قيادة السيارات وعدد المدربين وعدد المركبات العاملة في الضفة الغربية* حسب المحافظة، 2023</t>
  </si>
  <si>
    <t>ماكنة متنقلة</t>
  </si>
  <si>
    <t>المصدر:  الجهاز المركزي للإحصاء الفلسطيني، 2024. تقديرات منقحة لعدد السكان</t>
  </si>
  <si>
    <t>Source: Palestinian Central Bureau of Statistics,2024.  Revised estimates, based on the final results of</t>
  </si>
  <si>
    <t xml:space="preserve">     Table 8: Number of Driving Schools, Number of Trainers and Number of  Vehicles in the West Bank* by Governorate, 2023 </t>
  </si>
  <si>
    <t>Table11: Number of Driving Licences Issued in the West Bank* by Class and Age, 2023</t>
  </si>
  <si>
    <t>المصدر:  وزارة الاتصالات والاقتصاد الرقمي، 2023</t>
  </si>
  <si>
    <t xml:space="preserve"> Source: Ministry of Telecom &amp; Digital Economy, 2023</t>
  </si>
  <si>
    <t>Source: Ministry of Telecom &amp; Digital Economy, 2023</t>
  </si>
  <si>
    <t>المصدر: شركة الاتصالات الخلوية الفلسطينية، 2023 وشركة أوريدو موبايل.</t>
  </si>
  <si>
    <t xml:space="preserve">Source:  Palestine Cellular Communication, 2023 and Ooredoo mobile. </t>
  </si>
  <si>
    <t xml:space="preserve">جدول 11: عدد رخص السياقة الصادرة في الضفة الغربية* حسب درجة الرخصة والعمر، 2023        </t>
  </si>
  <si>
    <t xml:space="preserve">(**) The data includes trailers </t>
  </si>
  <si>
    <t>(**) البيانات تشمل المقطورات.</t>
  </si>
  <si>
    <t>(**) بيانات عدد المدربين تشمل 348 مدير مهني.</t>
  </si>
  <si>
    <t>The West Bank*</t>
  </si>
  <si>
    <t>جدول 15: البريد الدولي الصادر والوارد من وإلى الضفة الغربية* حسب الشهر ونوع البريد، 2023</t>
  </si>
  <si>
    <t>Table15: International Dispatched and Receipt Mail From and to the West Bank* by  Month and Type of Mail, 2023</t>
  </si>
  <si>
    <t>جدول 15 (تابع): البريد الدولي الصادر والوارد من وإلى الضفة الغربية*حسب الشهر ونوع البريد، 2023</t>
  </si>
  <si>
    <t>Table 15 (cont.): International Dispatched and Receipt Mail From and to the West Bank* by Month and Type of Mail, 2023</t>
  </si>
  <si>
    <t>جدول 16: البريد الداخلي في الضفة الغربية* حسب الشهر ونوع البريد، 2023</t>
  </si>
  <si>
    <t>Table 16: Domestic Mail in the West Bank* by Month and Type of Mail,2023</t>
  </si>
  <si>
    <t>Post Card</t>
  </si>
  <si>
    <t xml:space="preserve">البطاقةالبريدية </t>
  </si>
  <si>
    <t>Moving Machine</t>
  </si>
  <si>
    <t>المصدر: الجهاز المركزي للإحصاء الفلسطيني، 2024. قاعدة بيانات مسح القوى العاملة (2020-2023)، بيانات منقحة</t>
  </si>
  <si>
    <t>Source:  Palestinian Central Bureau of Statistics, 2024. Database Labour Force Survey, (2020-2023), Revisd Data</t>
  </si>
  <si>
    <t>قطاع  غزة***</t>
  </si>
  <si>
    <t>قطاع غزة**</t>
  </si>
  <si>
    <t>Gaza Strip**</t>
  </si>
  <si>
    <t>Gaza Strip***</t>
  </si>
  <si>
    <t>***Gaza Strip</t>
  </si>
  <si>
    <t>قطاع  غزة**</t>
  </si>
  <si>
    <t>**Gaza Strip</t>
  </si>
  <si>
    <t>جدول 1: العاملون في أنشطة النقل والتخزين والاتصالات في الضفة الغربية* حسب بعض المؤشرات المختارة، 2020-2023</t>
  </si>
  <si>
    <t>Table 1: Employed Persons in the Transportation, Storage and Communications Activities in in the West Bank* by Selected Indicators, 2020-2023</t>
  </si>
  <si>
    <t xml:space="preserve">Year  </t>
  </si>
  <si>
    <t>عدد المدربين**</t>
  </si>
  <si>
    <t>Number of Trainers**</t>
  </si>
  <si>
    <t>(**) The data number of Trainers includes 348 professional managers.</t>
  </si>
  <si>
    <t>(**) خدمات لوجستية حكومية تتمثل بالبريد الصادر الدولي للمؤسسات الحكومية</t>
  </si>
  <si>
    <t>(**) Government logistical services represented by international outgoing mail for government institutions</t>
  </si>
  <si>
    <t>بريد حكومي **</t>
  </si>
  <si>
    <t>Government mail**</t>
  </si>
  <si>
    <t>بيانات البريد الدولي الصادر والوارد تشمل بريد التجارة الالكترونية باستثناء البرقيات.</t>
  </si>
  <si>
    <t xml:space="preserve">المصدر:  وزارة الاتصالات والاقتصاد الرقمي، 2023 </t>
  </si>
  <si>
    <t>Source: Ministry of Telecom and Digital Economy, 2023</t>
  </si>
  <si>
    <t>(*) البيانات لا تشمل ذلك الجزء من محافظة القدس والذي ضمه الاحتلال الاسرائيلي إليه عنوة بعيد احتلاله للضفة الغربية عام 1967.</t>
  </si>
  <si>
    <t>Other vehicles include: a tractor, a clinic, a medical laboratory, a rescue vehicle, an ambulance, a firefighting vehicle, a health vehicle, a vehicle for transporting the dead, a vehicle for transporting patients, a laboratory vehicle, medical equipment, engineering equipment, health equipment, moving library,moving restaurant, Military vehicle.</t>
  </si>
  <si>
    <t>مركبات أخرى تشمل : تراكتورون، عيادة، مختبر طبي، مركبة انقاذ، مركبة أسعاف، مركبة اطفاء، مركبة صحية، مركبة لنقل الموتى، مركبة لنقل المرضى، مركبة مختبر، معدات طبية، معدات هندسية، معدات صحية، مكتبة متنقلة، مطعم متنقل، مركبة عسكرية.</t>
  </si>
  <si>
    <t>(**)  Gaza Strip lines status up to end of Sep-2023</t>
  </si>
  <si>
    <t xml:space="preserve">(**) عدد خطوط قطاع غزة حتى نهاية سبتمبر 2023 </t>
  </si>
  <si>
    <t>(***) Gaza Strip lines status up to end of Sep-2023</t>
  </si>
  <si>
    <t xml:space="preserve">(***) عدد خطوط قطاع غزة حتى نهاية أيلول 2023 </t>
  </si>
  <si>
    <t>(**)عدد خطوط قطاع غزة حتى نهاية سبتمبر 2023</t>
  </si>
  <si>
    <t xml:space="preserve">(**) Gaza Strip lines status up to end of Sep-2023 </t>
  </si>
</sst>
</file>

<file path=xl/styles.xml><?xml version="1.0" encoding="utf-8"?>
<styleSheet xmlns="http://schemas.openxmlformats.org/spreadsheetml/2006/main">
  <numFmts count="15">
    <numFmt numFmtId="164" formatCode="_-* #,##0.00_-;_-* #,##0.00\-;_-* &quot;-&quot;??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  <numFmt numFmtId="170" formatCode="\ \ ###,##0"/>
    <numFmt numFmtId="171" formatCode="\ \ \ ###,##0"/>
    <numFmt numFmtId="172" formatCode="\ \ \ \ \ General"/>
    <numFmt numFmtId="173" formatCode="0.000"/>
    <numFmt numFmtId="174" formatCode="#,##0.0"/>
    <numFmt numFmtId="175" formatCode="_-* #,##0_-;_-* #,##0\-;_-* &quot;-&quot;??_-;_-@_-"/>
    <numFmt numFmtId="176" formatCode="#\ ##0.00"/>
    <numFmt numFmtId="177" formatCode="_(* #,##0_);_(* \(#,##0\);_(* &quot;-&quot;??_);_(@_)"/>
    <numFmt numFmtId="178" formatCode="\ \ 0"/>
  </numFmts>
  <fonts count="76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9C0006"/>
      <name val="Arial"/>
      <family val="2"/>
      <scheme val="minor"/>
    </font>
    <font>
      <sz val="10"/>
      <color rgb="FFFF0000"/>
      <name val="Simplified Arabic"/>
      <family val="1"/>
    </font>
    <font>
      <sz val="10"/>
      <color rgb="FFFF0000"/>
      <name val="Arial"/>
      <family val="2"/>
    </font>
    <font>
      <sz val="9"/>
      <color rgb="FFFF0000"/>
      <name val="Times New Roman"/>
      <family val="1"/>
      <charset val="178"/>
    </font>
    <font>
      <sz val="9"/>
      <color theme="1"/>
      <name val="Simplified Arabic"/>
      <family val="1"/>
    </font>
    <font>
      <b/>
      <sz val="8"/>
      <color theme="1"/>
      <name val="Times New Roman"/>
      <family val="1"/>
      <charset val="178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 Unicode MS"/>
      <family val="2"/>
    </font>
    <font>
      <b/>
      <sz val="9"/>
      <color theme="1"/>
      <name val="Simplified Arabic"/>
      <family val="1"/>
    </font>
    <font>
      <sz val="9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 applyFont="0"/>
    <xf numFmtId="0" fontId="4" fillId="0" borderId="0" applyNumberFormat="0">
      <alignment horizontal="left"/>
    </xf>
    <xf numFmtId="0" fontId="3" fillId="0" borderId="0"/>
    <xf numFmtId="0" fontId="18" fillId="0" borderId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2" fillId="0" borderId="0" applyFont="0"/>
    <xf numFmtId="0" fontId="64" fillId="5" borderId="0" applyNumberFormat="0" applyBorder="0" applyAlignment="0" applyProtection="0"/>
  </cellStyleXfs>
  <cellXfs count="875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70" fontId="4" fillId="0" borderId="0" xfId="0" applyNumberFormat="1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horizontal="left" vertical="center"/>
    </xf>
    <xf numFmtId="171" fontId="23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6" fillId="0" borderId="0" xfId="0" quotePrefix="1" applyFont="1" applyBorder="1" applyAlignment="1">
      <alignment horizontal="right" vertical="center"/>
    </xf>
    <xf numFmtId="172" fontId="23" fillId="0" borderId="0" xfId="0" applyNumberFormat="1" applyFont="1" applyBorder="1" applyAlignment="1">
      <alignment horizontal="right" vertical="center" readingOrder="1"/>
    </xf>
    <xf numFmtId="171" fontId="24" fillId="0" borderId="0" xfId="0" applyNumberFormat="1" applyFont="1" applyBorder="1" applyAlignment="1">
      <alignment horizontal="right" vertical="center" readingOrder="1"/>
    </xf>
    <xf numFmtId="0" fontId="23" fillId="0" borderId="0" xfId="0" applyFont="1" applyFill="1" applyBorder="1" applyAlignment="1"/>
    <xf numFmtId="0" fontId="6" fillId="0" borderId="0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6" fillId="0" borderId="0" xfId="2" quotePrefix="1" applyFont="1" applyBorder="1" applyAlignment="1">
      <alignment horizontal="center" vertical="center" readingOrder="2"/>
    </xf>
    <xf numFmtId="0" fontId="6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quotePrefix="1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readingOrder="1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2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7" fillId="0" borderId="0" xfId="0" applyFont="1" applyAlignment="1"/>
    <xf numFmtId="0" fontId="25" fillId="0" borderId="0" xfId="0" applyFont="1" applyBorder="1" applyAlignment="1">
      <alignment vertical="center"/>
    </xf>
    <xf numFmtId="0" fontId="25" fillId="0" borderId="0" xfId="0" quotePrefix="1" applyFont="1" applyBorder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3"/>
    </xf>
    <xf numFmtId="0" fontId="25" fillId="0" borderId="6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2"/>
    </xf>
    <xf numFmtId="0" fontId="25" fillId="0" borderId="0" xfId="0" applyFont="1"/>
    <xf numFmtId="0" fontId="15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2" fillId="0" borderId="0" xfId="0" applyFont="1"/>
    <xf numFmtId="0" fontId="0" fillId="0" borderId="0" xfId="0" applyAlignment="1">
      <alignment horizontal="center" vertical="center"/>
    </xf>
    <xf numFmtId="0" fontId="16" fillId="0" borderId="0" xfId="0" quotePrefix="1" applyFont="1" applyBorder="1" applyAlignment="1">
      <alignment horizontal="center" vertical="center"/>
    </xf>
    <xf numFmtId="0" fontId="16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3" fontId="25" fillId="0" borderId="0" xfId="0" applyNumberFormat="1" applyFont="1" applyBorder="1" applyAlignment="1">
      <alignment horizontal="right" vertical="center" wrapText="1" indent="1"/>
    </xf>
    <xf numFmtId="3" fontId="25" fillId="0" borderId="6" xfId="0" applyNumberFormat="1" applyFont="1" applyBorder="1" applyAlignment="1">
      <alignment horizontal="right" vertical="center" wrapText="1" indent="1"/>
    </xf>
    <xf numFmtId="0" fontId="51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/>
    </xf>
    <xf numFmtId="3" fontId="25" fillId="0" borderId="0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 applyBorder="1"/>
    <xf numFmtId="0" fontId="49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5" fillId="0" borderId="6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5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5" fillId="0" borderId="4" xfId="0" applyFont="1" applyBorder="1" applyAlignment="1">
      <alignment horizontal="left" vertical="center" wrapText="1" indent="1"/>
    </xf>
    <xf numFmtId="0" fontId="35" fillId="0" borderId="0" xfId="0" applyFont="1"/>
    <xf numFmtId="0" fontId="45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5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5" fillId="0" borderId="13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wrapText="1" indent="1"/>
    </xf>
    <xf numFmtId="0" fontId="31" fillId="0" borderId="13" xfId="0" applyFont="1" applyBorder="1" applyAlignment="1">
      <alignment horizontal="left" vertical="center" indent="1"/>
    </xf>
    <xf numFmtId="0" fontId="16" fillId="0" borderId="6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left" vertical="center" wrapText="1" indent="1"/>
    </xf>
    <xf numFmtId="0" fontId="15" fillId="0" borderId="0" xfId="0" quotePrefix="1" applyFont="1" applyBorder="1" applyAlignment="1">
      <alignment horizontal="left" vertical="center"/>
    </xf>
    <xf numFmtId="0" fontId="16" fillId="0" borderId="4" xfId="0" applyFont="1" applyFill="1" applyBorder="1" applyAlignment="1">
      <alignment horizontal="right" vertical="center" indent="1"/>
    </xf>
    <xf numFmtId="1" fontId="25" fillId="0" borderId="4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 readingOrder="1"/>
    </xf>
    <xf numFmtId="0" fontId="25" fillId="0" borderId="4" xfId="0" applyFont="1" applyFill="1" applyBorder="1" applyAlignment="1">
      <alignment horizontal="left" vertical="center" indent="1"/>
    </xf>
    <xf numFmtId="0" fontId="25" fillId="0" borderId="1" xfId="0" applyFont="1" applyBorder="1" applyAlignment="1">
      <alignment horizontal="left" vertical="center" indent="1"/>
    </xf>
    <xf numFmtId="0" fontId="34" fillId="0" borderId="0" xfId="0" applyFont="1" applyAlignment="1">
      <alignment horizontal="right"/>
    </xf>
    <xf numFmtId="0" fontId="49" fillId="0" borderId="0" xfId="0" applyFont="1" applyFill="1" applyBorder="1" applyAlignment="1">
      <alignment vertical="center"/>
    </xf>
    <xf numFmtId="169" fontId="25" fillId="0" borderId="0" xfId="0" applyNumberFormat="1" applyFont="1" applyBorder="1" applyAlignment="1">
      <alignment horizontal="right" vertical="center" indent="1"/>
    </xf>
    <xf numFmtId="0" fontId="25" fillId="0" borderId="0" xfId="0" quotePrefix="1" applyFont="1" applyAlignment="1">
      <alignment vertical="center"/>
    </xf>
    <xf numFmtId="169" fontId="25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16" fillId="0" borderId="2" xfId="0" applyFont="1" applyFill="1" applyBorder="1" applyAlignment="1">
      <alignment horizontal="right" vertical="center" indent="1"/>
    </xf>
    <xf numFmtId="0" fontId="16" fillId="0" borderId="6" xfId="0" applyFont="1" applyFill="1" applyBorder="1" applyAlignment="1">
      <alignment horizontal="right" vertical="center" indent="1"/>
    </xf>
    <xf numFmtId="0" fontId="25" fillId="0" borderId="10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2"/>
    </xf>
    <xf numFmtId="0" fontId="25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0" fontId="54" fillId="0" borderId="0" xfId="0" applyFont="1" applyAlignment="1">
      <alignment horizontal="left" indent="1"/>
    </xf>
    <xf numFmtId="0" fontId="1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31" fillId="0" borderId="10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5" fillId="0" borderId="0" xfId="0" applyFont="1" applyFill="1" applyBorder="1" applyAlignment="1">
      <alignment horizontal="center" vertical="top"/>
    </xf>
    <xf numFmtId="3" fontId="31" fillId="0" borderId="16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indent="1"/>
    </xf>
    <xf numFmtId="0" fontId="55" fillId="0" borderId="0" xfId="0" applyFont="1" applyBorder="1" applyAlignment="1">
      <alignment horizontal="right" vertical="center" indent="5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 readingOrder="2"/>
    </xf>
    <xf numFmtId="0" fontId="16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25" fillId="0" borderId="16" xfId="0" applyFont="1" applyBorder="1" applyAlignment="1">
      <alignment horizontal="left" vertical="center" wrapText="1" indent="1"/>
    </xf>
    <xf numFmtId="0" fontId="36" fillId="0" borderId="2" xfId="0" applyFont="1" applyFill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0" fontId="15" fillId="3" borderId="3" xfId="0" applyFont="1" applyFill="1" applyBorder="1" applyAlignment="1">
      <alignment horizontal="center" vertical="top" readingOrder="2"/>
    </xf>
    <xf numFmtId="0" fontId="31" fillId="0" borderId="9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174" fontId="31" fillId="0" borderId="0" xfId="0" applyNumberFormat="1" applyFont="1" applyBorder="1" applyAlignment="1">
      <alignment horizontal="right" vertical="center" indent="1"/>
    </xf>
    <xf numFmtId="174" fontId="31" fillId="0" borderId="6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left" vertical="center" indent="1"/>
    </xf>
    <xf numFmtId="174" fontId="25" fillId="0" borderId="0" xfId="0" applyNumberFormat="1" applyFont="1" applyBorder="1" applyAlignment="1">
      <alignment horizontal="right" vertical="center" indent="1"/>
    </xf>
    <xf numFmtId="174" fontId="25" fillId="0" borderId="6" xfId="0" applyNumberFormat="1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indent="1"/>
    </xf>
    <xf numFmtId="0" fontId="25" fillId="0" borderId="4" xfId="0" quotePrefix="1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Border="1"/>
    <xf numFmtId="0" fontId="36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/>
    </xf>
    <xf numFmtId="0" fontId="59" fillId="0" borderId="0" xfId="0" applyFont="1" applyBorder="1" applyAlignment="1">
      <alignment horizontal="right" vertical="center" indent="1"/>
    </xf>
    <xf numFmtId="0" fontId="25" fillId="0" borderId="16" xfId="0" applyFont="1" applyBorder="1" applyAlignment="1">
      <alignment horizontal="left" vertical="center" indent="1"/>
    </xf>
    <xf numFmtId="0" fontId="25" fillId="0" borderId="16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9" fillId="0" borderId="0" xfId="0" applyFont="1" applyBorder="1" applyAlignment="1"/>
    <xf numFmtId="0" fontId="3" fillId="0" borderId="0" xfId="0" applyFont="1"/>
    <xf numFmtId="0" fontId="15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/>
    </xf>
    <xf numFmtId="0" fontId="15" fillId="0" borderId="2" xfId="0" applyFont="1" applyFill="1" applyBorder="1" applyAlignment="1">
      <alignment horizontal="center" vertical="top" wrapText="1"/>
    </xf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9" fillId="0" borderId="0" xfId="0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 indent="1"/>
    </xf>
    <xf numFmtId="0" fontId="23" fillId="0" borderId="0" xfId="0" applyFont="1" applyFill="1" applyBorder="1" applyAlignment="1">
      <alignment horizontal="right" vertical="center" indent="1" readingOrder="1"/>
    </xf>
    <xf numFmtId="0" fontId="23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15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3" fontId="25" fillId="0" borderId="0" xfId="0" applyNumberFormat="1" applyFont="1" applyBorder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5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5" fillId="0" borderId="1" xfId="0" applyFont="1" applyBorder="1" applyAlignment="1">
      <alignment horizontal="center" vertical="top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5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6" fillId="0" borderId="1" xfId="0" applyFont="1" applyFill="1" applyBorder="1" applyAlignment="1">
      <alignment horizontal="right" indent="1"/>
    </xf>
    <xf numFmtId="0" fontId="16" fillId="0" borderId="4" xfId="0" applyFont="1" applyFill="1" applyBorder="1" applyAlignment="1">
      <alignment horizontal="right" indent="1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6" xfId="0" applyFont="1" applyBorder="1" applyAlignment="1">
      <alignment horizontal="left" vertical="center" indent="1" readingOrder="1"/>
    </xf>
    <xf numFmtId="0" fontId="25" fillId="0" borderId="16" xfId="0" applyFont="1" applyBorder="1" applyAlignment="1">
      <alignment horizontal="left" vertical="center" wrapText="1" indent="1" readingOrder="1"/>
    </xf>
    <xf numFmtId="0" fontId="25" fillId="0" borderId="0" xfId="0" applyFont="1" applyBorder="1" applyAlignment="1">
      <alignment horizontal="right" vertical="center" indent="1" readingOrder="2"/>
    </xf>
    <xf numFmtId="0" fontId="25" fillId="0" borderId="8" xfId="0" applyFont="1" applyFill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35" fillId="0" borderId="0" xfId="0" applyFont="1" applyAlignment="1">
      <alignment horizontal="right" indent="1"/>
    </xf>
    <xf numFmtId="0" fontId="9" fillId="4" borderId="0" xfId="0" applyFont="1" applyFill="1" applyBorder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0" fontId="16" fillId="0" borderId="8" xfId="0" applyFont="1" applyBorder="1" applyAlignment="1">
      <alignment horizontal="right" vertical="center" readingOrder="2"/>
    </xf>
    <xf numFmtId="0" fontId="16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3" fillId="0" borderId="0" xfId="0" applyNumberFormat="1" applyFont="1" applyBorder="1" applyAlignment="1">
      <alignment horizontal="left" indent="1"/>
    </xf>
    <xf numFmtId="0" fontId="25" fillId="0" borderId="8" xfId="0" applyFont="1" applyBorder="1" applyAlignment="1">
      <alignment horizontal="right" vertical="center" indent="1" readingOrder="2"/>
    </xf>
    <xf numFmtId="0" fontId="25" fillId="0" borderId="2" xfId="0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/>
    </xf>
    <xf numFmtId="0" fontId="15" fillId="0" borderId="4" xfId="0" applyFont="1" applyBorder="1" applyAlignment="1">
      <alignment horizontal="right" vertical="center" indent="1" readingOrder="2"/>
    </xf>
    <xf numFmtId="0" fontId="37" fillId="0" borderId="14" xfId="0" quotePrefix="1" applyFont="1" applyBorder="1" applyAlignment="1">
      <alignment vertical="center" readingOrder="1"/>
    </xf>
    <xf numFmtId="0" fontId="15" fillId="0" borderId="6" xfId="0" applyFont="1" applyBorder="1" applyAlignment="1">
      <alignment horizontal="right" vertical="center" indent="1" readingOrder="1"/>
    </xf>
    <xf numFmtId="0" fontId="15" fillId="0" borderId="1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49" fillId="0" borderId="0" xfId="0" applyFont="1" applyBorder="1" applyAlignment="1">
      <alignment vertical="center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169" fontId="9" fillId="0" borderId="0" xfId="0" applyNumberFormat="1" applyFont="1" applyBorder="1" applyAlignment="1">
      <alignment vertical="center"/>
    </xf>
    <xf numFmtId="0" fontId="15" fillId="0" borderId="1" xfId="0" quotePrefix="1" applyFont="1" applyBorder="1" applyAlignment="1">
      <alignment horizontal="right" vertical="center" wrapText="1" indent="1"/>
    </xf>
    <xf numFmtId="0" fontId="15" fillId="0" borderId="4" xfId="0" quotePrefix="1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16" fillId="0" borderId="7" xfId="0" applyFont="1" applyBorder="1" applyAlignment="1">
      <alignment horizontal="right" vertical="center" wrapText="1" indent="1"/>
    </xf>
    <xf numFmtId="0" fontId="16" fillId="0" borderId="0" xfId="0" applyFont="1" applyBorder="1" applyAlignment="1">
      <alignment horizontal="right" vertical="center" readingOrder="2"/>
    </xf>
    <xf numFmtId="0" fontId="31" fillId="0" borderId="10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3" fontId="25" fillId="0" borderId="8" xfId="0" applyNumberFormat="1" applyFont="1" applyBorder="1" applyAlignment="1">
      <alignment horizontal="right" vertical="center" indent="1" readingOrder="2"/>
    </xf>
    <xf numFmtId="3" fontId="9" fillId="0" borderId="0" xfId="0" applyNumberFormat="1" applyFont="1" applyFill="1" applyBorder="1" applyAlignment="1">
      <alignment vertical="center"/>
    </xf>
    <xf numFmtId="0" fontId="50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6" fillId="0" borderId="5" xfId="0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3" fontId="25" fillId="0" borderId="16" xfId="0" applyNumberFormat="1" applyFont="1" applyBorder="1" applyAlignment="1">
      <alignment horizontal="right" vertical="center" wrapText="1" indent="1"/>
    </xf>
    <xf numFmtId="0" fontId="36" fillId="0" borderId="2" xfId="0" applyFont="1" applyBorder="1" applyAlignment="1">
      <alignment horizontal="center" vertical="top" wrapText="1"/>
    </xf>
    <xf numFmtId="3" fontId="25" fillId="0" borderId="16" xfId="0" applyNumberFormat="1" applyFont="1" applyBorder="1" applyAlignment="1">
      <alignment horizontal="right" vertical="center" indent="1"/>
    </xf>
    <xf numFmtId="0" fontId="25" fillId="0" borderId="16" xfId="0" applyFont="1" applyBorder="1" applyAlignment="1">
      <alignment horizontal="right" vertical="center" indent="1"/>
    </xf>
    <xf numFmtId="0" fontId="25" fillId="0" borderId="16" xfId="0" applyFont="1" applyFill="1" applyBorder="1" applyAlignment="1">
      <alignment horizontal="left" vertical="center" indent="1" readingOrder="1"/>
    </xf>
    <xf numFmtId="0" fontId="34" fillId="0" borderId="4" xfId="0" applyFont="1" applyFill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0" fontId="16" fillId="0" borderId="3" xfId="0" applyFont="1" applyBorder="1" applyAlignment="1">
      <alignment horizontal="center"/>
    </xf>
    <xf numFmtId="1" fontId="25" fillId="0" borderId="6" xfId="0" applyNumberFormat="1" applyFont="1" applyBorder="1" applyAlignment="1">
      <alignment horizontal="right" vertical="center" indent="1"/>
    </xf>
    <xf numFmtId="1" fontId="25" fillId="0" borderId="5" xfId="0" applyNumberFormat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12" xfId="0" applyFont="1" applyBorder="1" applyAlignment="1">
      <alignment horizontal="right" vertical="center" wrapText="1" indent="1"/>
    </xf>
    <xf numFmtId="0" fontId="3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readingOrder="2"/>
    </xf>
    <xf numFmtId="0" fontId="25" fillId="0" borderId="9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readingOrder="1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6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31" fillId="0" borderId="15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right" vertical="center" indent="1" readingOrder="2"/>
    </xf>
    <xf numFmtId="3" fontId="31" fillId="0" borderId="14" xfId="0" applyNumberFormat="1" applyFont="1" applyFill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righ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top" readingOrder="2"/>
    </xf>
    <xf numFmtId="3" fontId="31" fillId="0" borderId="0" xfId="0" applyNumberFormat="1" applyFont="1" applyBorder="1" applyAlignment="1">
      <alignment horizontal="right" vertical="center" indent="1" readingOrder="1"/>
    </xf>
    <xf numFmtId="175" fontId="61" fillId="0" borderId="0" xfId="8" applyNumberFormat="1" applyFont="1" applyFill="1" applyBorder="1" applyAlignment="1">
      <alignment horizontal="right" vertical="center" wrapText="1" indent="1" readingOrder="1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6" fontId="16" fillId="0" borderId="0" xfId="0" quotePrefix="1" applyNumberFormat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25" fillId="0" borderId="7" xfId="0" applyFont="1" applyFill="1" applyBorder="1" applyAlignment="1">
      <alignment horizontal="left" vertical="center" indent="1"/>
    </xf>
    <xf numFmtId="0" fontId="25" fillId="2" borderId="8" xfId="0" applyFont="1" applyFill="1" applyBorder="1" applyAlignment="1">
      <alignment horizontal="left" vertical="center" indent="1"/>
    </xf>
    <xf numFmtId="0" fontId="15" fillId="2" borderId="12" xfId="0" applyFont="1" applyFill="1" applyBorder="1" applyAlignment="1">
      <alignment horizontal="right" vertical="center"/>
    </xf>
    <xf numFmtId="0" fontId="25" fillId="0" borderId="3" xfId="0" applyFont="1" applyBorder="1" applyAlignment="1">
      <alignment horizontal="left" vertical="center" indent="1"/>
    </xf>
    <xf numFmtId="0" fontId="25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174" fontId="31" fillId="0" borderId="14" xfId="0" applyNumberFormat="1" applyFont="1" applyBorder="1" applyAlignment="1">
      <alignment horizontal="right" vertical="center" indent="1"/>
    </xf>
    <xf numFmtId="174" fontId="25" fillId="0" borderId="14" xfId="0" applyNumberFormat="1" applyFont="1" applyBorder="1" applyAlignment="1">
      <alignment horizontal="right" vertical="center" indent="1"/>
    </xf>
    <xf numFmtId="174" fontId="25" fillId="0" borderId="5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indent="1"/>
    </xf>
    <xf numFmtId="0" fontId="16" fillId="0" borderId="0" xfId="0" applyFont="1" applyAlignment="1">
      <alignment horizontal="left" vertical="center" readingOrder="2"/>
    </xf>
    <xf numFmtId="173" fontId="8" fillId="0" borderId="0" xfId="0" applyNumberFormat="1" applyFont="1" applyFill="1" applyBorder="1" applyAlignment="1">
      <alignment horizontal="center" vertical="center"/>
    </xf>
    <xf numFmtId="3" fontId="31" fillId="0" borderId="9" xfId="0" applyNumberFormat="1" applyFont="1" applyBorder="1" applyAlignment="1">
      <alignment horizontal="right" vertical="center" indent="1"/>
    </xf>
    <xf numFmtId="0" fontId="51" fillId="0" borderId="15" xfId="0" quotePrefix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5" fillId="0" borderId="7" xfId="0" applyFont="1" applyBorder="1" applyAlignment="1">
      <alignment horizontal="center" vertical="center" readingOrder="2"/>
    </xf>
    <xf numFmtId="0" fontId="25" fillId="0" borderId="6" xfId="0" quotePrefix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1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right" vertical="center" indent="1"/>
    </xf>
    <xf numFmtId="169" fontId="25" fillId="0" borderId="1" xfId="0" applyNumberFormat="1" applyFont="1" applyBorder="1" applyAlignment="1">
      <alignment horizontal="center" vertical="center"/>
    </xf>
    <xf numFmtId="169" fontId="25" fillId="0" borderId="4" xfId="0" applyNumberFormat="1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169" fontId="31" fillId="0" borderId="7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right" vertical="center"/>
    </xf>
    <xf numFmtId="0" fontId="0" fillId="0" borderId="0" xfId="0"/>
    <xf numFmtId="169" fontId="25" fillId="0" borderId="14" xfId="0" applyNumberFormat="1" applyFont="1" applyBorder="1" applyAlignment="1">
      <alignment horizontal="right" vertical="center" indent="1"/>
    </xf>
    <xf numFmtId="0" fontId="31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 indent="1" readingOrder="2"/>
    </xf>
    <xf numFmtId="0" fontId="15" fillId="0" borderId="5" xfId="0" applyFont="1" applyBorder="1" applyAlignment="1">
      <alignment horizontal="right" vertical="center" wrapText="1" indent="1" readingOrder="2"/>
    </xf>
    <xf numFmtId="175" fontId="31" fillId="0" borderId="10" xfId="8" applyNumberFormat="1" applyFont="1" applyFill="1" applyBorder="1" applyAlignment="1" applyProtection="1">
      <alignment horizontal="right" vertical="center" wrapText="1" indent="1"/>
    </xf>
    <xf numFmtId="0" fontId="31" fillId="2" borderId="7" xfId="0" applyFont="1" applyFill="1" applyBorder="1" applyAlignment="1">
      <alignment horizontal="center" vertical="top"/>
    </xf>
    <xf numFmtId="0" fontId="25" fillId="0" borderId="16" xfId="0" applyFont="1" applyBorder="1" applyAlignment="1">
      <alignment horizontal="left" vertical="center" wrapText="1" indent="1" readingOrder="2"/>
    </xf>
    <xf numFmtId="0" fontId="25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0" fontId="31" fillId="2" borderId="5" xfId="0" applyFont="1" applyFill="1" applyBorder="1" applyAlignment="1">
      <alignment horizontal="center" vertical="top"/>
    </xf>
    <xf numFmtId="0" fontId="31" fillId="0" borderId="1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left" vertical="center" wrapText="1" indent="1"/>
    </xf>
    <xf numFmtId="3" fontId="31" fillId="0" borderId="8" xfId="0" applyNumberFormat="1" applyFont="1" applyBorder="1" applyAlignment="1">
      <alignment horizontal="right" vertical="center" wrapText="1" indent="1"/>
    </xf>
    <xf numFmtId="0" fontId="25" fillId="0" borderId="0" xfId="0" applyFont="1" applyBorder="1" applyAlignment="1">
      <alignment horizontal="right" vertical="center" wrapText="1" indent="1"/>
    </xf>
    <xf numFmtId="0" fontId="25" fillId="0" borderId="14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vertical="center"/>
    </xf>
    <xf numFmtId="0" fontId="25" fillId="0" borderId="13" xfId="0" applyFont="1" applyFill="1" applyBorder="1" applyAlignment="1">
      <alignment horizontal="left" vertical="center" indent="1"/>
    </xf>
    <xf numFmtId="169" fontId="25" fillId="0" borderId="0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Border="1" applyAlignment="1">
      <alignment horizontal="right" vertical="center"/>
    </xf>
    <xf numFmtId="0" fontId="25" fillId="0" borderId="8" xfId="0" applyFont="1" applyBorder="1" applyAlignment="1">
      <alignment vertical="center" readingOrder="1"/>
    </xf>
    <xf numFmtId="0" fontId="15" fillId="3" borderId="2" xfId="0" applyFont="1" applyFill="1" applyBorder="1" applyAlignment="1">
      <alignment horizontal="center" vertical="top" readingOrder="2"/>
    </xf>
    <xf numFmtId="0" fontId="16" fillId="0" borderId="0" xfId="0" applyFont="1" applyBorder="1" applyAlignment="1">
      <alignment horizontal="right" vertical="center" readingOrder="2"/>
    </xf>
    <xf numFmtId="0" fontId="0" fillId="0" borderId="0" xfId="0"/>
    <xf numFmtId="0" fontId="16" fillId="0" borderId="6" xfId="0" applyFont="1" applyBorder="1" applyAlignment="1">
      <alignment horizontal="right" vertical="center" indent="1" readingOrder="2"/>
    </xf>
    <xf numFmtId="0" fontId="16" fillId="0" borderId="2" xfId="0" applyFont="1" applyBorder="1" applyAlignment="1">
      <alignment horizontal="right" vertical="center" indent="1"/>
    </xf>
    <xf numFmtId="0" fontId="31" fillId="0" borderId="15" xfId="0" applyFont="1" applyBorder="1" applyAlignment="1">
      <alignment vertical="center"/>
    </xf>
    <xf numFmtId="0" fontId="31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169" fontId="25" fillId="0" borderId="5" xfId="0" applyNumberFormat="1" applyFont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0" fillId="0" borderId="0" xfId="0"/>
    <xf numFmtId="0" fontId="25" fillId="0" borderId="10" xfId="0" applyFont="1" applyBorder="1" applyAlignment="1">
      <alignment horizontal="left" vertical="center" wrapText="1" indent="1" readingOrder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4" fontId="63" fillId="0" borderId="0" xfId="0" applyNumberFormat="1" applyFont="1" applyBorder="1" applyAlignment="1">
      <alignment horizontal="right" vertical="center" indent="1"/>
    </xf>
    <xf numFmtId="175" fontId="0" fillId="0" borderId="0" xfId="0" applyNumberFormat="1"/>
    <xf numFmtId="3" fontId="0" fillId="0" borderId="0" xfId="0" applyNumberFormat="1"/>
    <xf numFmtId="0" fontId="25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left" indent="1"/>
    </xf>
    <xf numFmtId="3" fontId="0" fillId="0" borderId="0" xfId="0" applyNumberFormat="1" applyAlignment="1">
      <alignment vertical="center"/>
    </xf>
    <xf numFmtId="3" fontId="0" fillId="0" borderId="0" xfId="0" applyNumberFormat="1" applyBorder="1" applyAlignment="1"/>
    <xf numFmtId="177" fontId="0" fillId="0" borderId="0" xfId="0" applyNumberFormat="1" applyAlignment="1">
      <alignment readingOrder="1"/>
    </xf>
    <xf numFmtId="0" fontId="31" fillId="0" borderId="4" xfId="0" applyFont="1" applyBorder="1" applyAlignment="1">
      <alignment horizontal="center" vertical="top" wrapText="1" readingOrder="1"/>
    </xf>
    <xf numFmtId="0" fontId="0" fillId="0" borderId="0" xfId="0"/>
    <xf numFmtId="0" fontId="25" fillId="0" borderId="0" xfId="0" applyFont="1" applyAlignment="1">
      <alignment horizontal="left" vertical="center"/>
    </xf>
    <xf numFmtId="2" fontId="51" fillId="0" borderId="9" xfId="0" quotePrefix="1" applyNumberFormat="1" applyFont="1" applyBorder="1" applyAlignment="1">
      <alignment horizontal="left" vertical="center" wrapText="1" indent="1"/>
    </xf>
    <xf numFmtId="0" fontId="25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31" fillId="0" borderId="15" xfId="0" applyFont="1" applyFill="1" applyBorder="1" applyAlignment="1">
      <alignment horizontal="left" vertical="center"/>
    </xf>
    <xf numFmtId="0" fontId="51" fillId="0" borderId="9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distributed" wrapText="1" indent="1" readingOrder="2"/>
    </xf>
    <xf numFmtId="0" fontId="25" fillId="0" borderId="8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top" wrapText="1" readingOrder="2"/>
    </xf>
    <xf numFmtId="0" fontId="0" fillId="4" borderId="0" xfId="0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175" fontId="31" fillId="0" borderId="6" xfId="8" applyNumberFormat="1" applyFont="1" applyFill="1" applyBorder="1" applyAlignment="1" applyProtection="1">
      <alignment horizontal="right" vertical="center" wrapText="1" indent="1"/>
    </xf>
    <xf numFmtId="175" fontId="31" fillId="0" borderId="5" xfId="8" applyNumberFormat="1" applyFont="1" applyFill="1" applyBorder="1" applyAlignment="1" applyProtection="1">
      <alignment horizontal="right" vertical="center" wrapText="1" inden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 readingOrder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166" fontId="0" fillId="0" borderId="0" xfId="6" applyFont="1"/>
    <xf numFmtId="166" fontId="64" fillId="5" borderId="0" xfId="6" applyFont="1" applyFill="1"/>
    <xf numFmtId="166" fontId="64" fillId="5" borderId="0" xfId="10" applyNumberFormat="1"/>
    <xf numFmtId="166" fontId="15" fillId="0" borderId="12" xfId="6" applyFont="1" applyFill="1" applyBorder="1" applyAlignment="1">
      <alignment horizontal="right" vertical="center"/>
    </xf>
    <xf numFmtId="166" fontId="37" fillId="0" borderId="0" xfId="6" applyFont="1" applyBorder="1" applyAlignment="1">
      <alignment horizontal="center" vertical="center"/>
    </xf>
    <xf numFmtId="3" fontId="59" fillId="0" borderId="16" xfId="0" applyNumberFormat="1" applyFont="1" applyBorder="1" applyAlignment="1">
      <alignment horizontal="right" vertical="center" wrapText="1" indent="1"/>
    </xf>
    <xf numFmtId="0" fontId="65" fillId="0" borderId="0" xfId="0" applyFont="1" applyBorder="1" applyAlignment="1">
      <alignment vertical="center"/>
    </xf>
    <xf numFmtId="3" fontId="66" fillId="0" borderId="0" xfId="0" applyNumberFormat="1" applyFont="1" applyBorder="1" applyAlignment="1">
      <alignment horizontal="left" indent="1"/>
    </xf>
    <xf numFmtId="0" fontId="66" fillId="0" borderId="0" xfId="0" applyFont="1" applyBorder="1"/>
    <xf numFmtId="3" fontId="13" fillId="0" borderId="0" xfId="0" applyNumberFormat="1" applyFont="1" applyFill="1" applyBorder="1" applyAlignment="1">
      <alignment vertical="center"/>
    </xf>
    <xf numFmtId="166" fontId="0" fillId="0" borderId="0" xfId="0" applyNumberFormat="1"/>
    <xf numFmtId="0" fontId="67" fillId="0" borderId="0" xfId="0" applyFont="1" applyFill="1" applyBorder="1" applyAlignment="1">
      <alignment vertical="center"/>
    </xf>
    <xf numFmtId="168" fontId="25" fillId="0" borderId="0" xfId="0" applyNumberFormat="1" applyFont="1" applyBorder="1" applyAlignment="1">
      <alignment vertical="center"/>
    </xf>
    <xf numFmtId="0" fontId="63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right" vertical="center" readingOrder="2"/>
    </xf>
    <xf numFmtId="0" fontId="69" fillId="0" borderId="0" xfId="0" applyFont="1" applyBorder="1" applyAlignment="1">
      <alignment vertical="center"/>
    </xf>
    <xf numFmtId="0" fontId="63" fillId="0" borderId="0" xfId="0" applyFont="1" applyAlignment="1">
      <alignment vertical="center"/>
    </xf>
    <xf numFmtId="0" fontId="63" fillId="0" borderId="0" xfId="0" quotePrefix="1" applyFont="1" applyBorder="1" applyAlignment="1">
      <alignment horizontal="left" vertical="center"/>
    </xf>
    <xf numFmtId="0" fontId="74" fillId="2" borderId="2" xfId="0" applyFont="1" applyFill="1" applyBorder="1" applyAlignment="1">
      <alignment horizontal="center" vertical="top"/>
    </xf>
    <xf numFmtId="0" fontId="74" fillId="2" borderId="1" xfId="0" applyFont="1" applyFill="1" applyBorder="1" applyAlignment="1">
      <alignment horizontal="center" vertical="top"/>
    </xf>
    <xf numFmtId="0" fontId="74" fillId="0" borderId="8" xfId="0" applyFont="1" applyBorder="1" applyAlignment="1">
      <alignment horizontal="center" vertical="center" wrapText="1"/>
    </xf>
    <xf numFmtId="0" fontId="72" fillId="0" borderId="4" xfId="0" applyFont="1" applyBorder="1" applyAlignment="1">
      <alignment horizontal="center" vertical="center" wrapText="1"/>
    </xf>
    <xf numFmtId="0" fontId="63" fillId="0" borderId="0" xfId="0" quotePrefix="1" applyFont="1" applyBorder="1" applyAlignment="1">
      <alignment vertical="center"/>
    </xf>
    <xf numFmtId="3" fontId="63" fillId="0" borderId="0" xfId="0" applyNumberFormat="1" applyFont="1" applyBorder="1" applyAlignment="1">
      <alignment horizontal="right" vertical="center" indent="1"/>
    </xf>
    <xf numFmtId="0" fontId="68" fillId="0" borderId="4" xfId="0" applyFont="1" applyBorder="1" applyAlignment="1">
      <alignment horizontal="right" vertical="center" indent="1" readingOrder="2"/>
    </xf>
    <xf numFmtId="0" fontId="63" fillId="0" borderId="13" xfId="0" applyFont="1" applyBorder="1" applyAlignment="1">
      <alignment horizontal="left" vertical="center" wrapText="1" indent="1"/>
    </xf>
    <xf numFmtId="0" fontId="63" fillId="0" borderId="4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indent="1" readingOrder="1"/>
    </xf>
    <xf numFmtId="169" fontId="25" fillId="0" borderId="16" xfId="0" applyNumberFormat="1" applyFont="1" applyBorder="1" applyAlignment="1">
      <alignment horizontal="right" vertical="center" indent="1"/>
    </xf>
    <xf numFmtId="169" fontId="25" fillId="0" borderId="10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5" fillId="0" borderId="6" xfId="0" applyFont="1" applyBorder="1" applyAlignment="1">
      <alignment horizontal="right" vertical="center" indent="1" readingOrder="2"/>
    </xf>
    <xf numFmtId="0" fontId="31" fillId="0" borderId="16" xfId="0" applyFont="1" applyBorder="1" applyAlignment="1">
      <alignment horizontal="left" vertical="center" indent="1"/>
    </xf>
    <xf numFmtId="0" fontId="31" fillId="0" borderId="6" xfId="0" applyFont="1" applyBorder="1" applyAlignment="1">
      <alignment horizontal="right" vertical="center" indent="1"/>
    </xf>
    <xf numFmtId="0" fontId="25" fillId="0" borderId="8" xfId="0" applyFont="1" applyBorder="1" applyAlignment="1">
      <alignment vertical="top" readingOrder="1"/>
    </xf>
    <xf numFmtId="175" fontId="16" fillId="0" borderId="0" xfId="8" applyNumberFormat="1" applyFont="1" applyFill="1" applyBorder="1" applyAlignment="1" applyProtection="1">
      <alignment vertical="top" wrapText="1" readingOrder="2"/>
    </xf>
    <xf numFmtId="174" fontId="31" fillId="0" borderId="16" xfId="0" applyNumberFormat="1" applyFont="1" applyBorder="1" applyAlignment="1">
      <alignment horizontal="right" vertical="center" wrapText="1" indent="1"/>
    </xf>
    <xf numFmtId="0" fontId="35" fillId="0" borderId="0" xfId="0" applyFont="1" applyAlignment="1">
      <alignment horizontal="center"/>
    </xf>
    <xf numFmtId="0" fontId="63" fillId="0" borderId="0" xfId="0" applyFont="1" applyBorder="1" applyAlignment="1">
      <alignment horizontal="left" vertical="center" readingOrder="1"/>
    </xf>
    <xf numFmtId="166" fontId="25" fillId="0" borderId="7" xfId="6" applyFont="1" applyBorder="1" applyAlignment="1">
      <alignment horizontal="center" vertical="center"/>
    </xf>
    <xf numFmtId="0" fontId="34" fillId="0" borderId="6" xfId="0" applyFont="1" applyFill="1" applyBorder="1" applyAlignment="1">
      <alignment horizontal="right" vertical="center" indent="1"/>
    </xf>
    <xf numFmtId="0" fontId="34" fillId="0" borderId="6" xfId="0" applyFont="1" applyFill="1" applyBorder="1" applyAlignment="1">
      <alignment horizontal="right" vertical="center" indent="1" readingOrder="2"/>
    </xf>
    <xf numFmtId="0" fontId="16" fillId="3" borderId="16" xfId="0" applyFont="1" applyFill="1" applyBorder="1" applyAlignment="1">
      <alignment horizontal="right" vertical="center" indent="1"/>
    </xf>
    <xf numFmtId="3" fontId="0" fillId="0" borderId="0" xfId="0" applyNumberFormat="1" applyBorder="1"/>
    <xf numFmtId="0" fontId="25" fillId="0" borderId="6" xfId="0" applyFont="1" applyBorder="1" applyAlignment="1">
      <alignment horizontal="left" vertical="center" indent="1"/>
    </xf>
    <xf numFmtId="3" fontId="31" fillId="0" borderId="14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 readingOrder="2"/>
    </xf>
    <xf numFmtId="0" fontId="15" fillId="0" borderId="12" xfId="0" applyFont="1" applyBorder="1" applyAlignment="1">
      <alignment horizontal="right" vertical="center" indent="1"/>
    </xf>
    <xf numFmtId="3" fontId="31" fillId="0" borderId="15" xfId="0" applyNumberFormat="1" applyFont="1" applyBorder="1" applyAlignment="1">
      <alignment horizontal="right" vertical="center" indent="1"/>
    </xf>
    <xf numFmtId="3" fontId="31" fillId="0" borderId="12" xfId="0" applyNumberFormat="1" applyFont="1" applyBorder="1" applyAlignment="1">
      <alignment horizontal="right" vertical="center" indent="1"/>
    </xf>
    <xf numFmtId="0" fontId="15" fillId="0" borderId="1" xfId="0" applyFont="1" applyFill="1" applyBorder="1" applyAlignment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0" fontId="25" fillId="0" borderId="7" xfId="0" quotePrefix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0" fontId="25" fillId="0" borderId="0" xfId="0" applyFont="1" applyBorder="1" applyAlignment="1">
      <alignment vertical="top" readingOrder="1"/>
    </xf>
    <xf numFmtId="175" fontId="31" fillId="0" borderId="16" xfId="8" applyNumberFormat="1" applyFont="1" applyFill="1" applyBorder="1" applyAlignment="1" applyProtection="1">
      <alignment horizontal="right" vertical="center" wrapText="1" indent="1"/>
    </xf>
    <xf numFmtId="0" fontId="16" fillId="0" borderId="2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indent="1"/>
    </xf>
    <xf numFmtId="0" fontId="16" fillId="3" borderId="3" xfId="0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left" indent="1"/>
    </xf>
    <xf numFmtId="0" fontId="2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right" vertical="center" readingOrder="2"/>
    </xf>
    <xf numFmtId="3" fontId="31" fillId="0" borderId="5" xfId="0" applyNumberFormat="1" applyFont="1" applyFill="1" applyBorder="1" applyAlignment="1">
      <alignment horizontal="right" vertical="center" indent="1"/>
    </xf>
    <xf numFmtId="0" fontId="31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 readingOrder="2"/>
    </xf>
    <xf numFmtId="0" fontId="31" fillId="0" borderId="3" xfId="0" applyFont="1" applyBorder="1" applyAlignment="1">
      <alignment horizontal="left" vertical="center" indent="1"/>
    </xf>
    <xf numFmtId="0" fontId="25" fillId="0" borderId="5" xfId="0" quotePrefix="1" applyFont="1" applyBorder="1" applyAlignment="1">
      <alignment horizontal="right" vertical="center" indent="1"/>
    </xf>
    <xf numFmtId="3" fontId="31" fillId="0" borderId="6" xfId="0" applyNumberFormat="1" applyFont="1" applyBorder="1" applyAlignment="1">
      <alignment horizontal="right" vertical="center" wrapText="1" indent="1"/>
    </xf>
    <xf numFmtId="175" fontId="25" fillId="0" borderId="16" xfId="8" applyNumberFormat="1" applyFont="1" applyFill="1" applyBorder="1" applyAlignment="1" applyProtection="1">
      <alignment horizontal="right" vertical="center" wrapText="1" indent="1"/>
    </xf>
    <xf numFmtId="175" fontId="25" fillId="0" borderId="6" xfId="8" applyNumberFormat="1" applyFont="1" applyFill="1" applyBorder="1" applyAlignment="1" applyProtection="1">
      <alignment horizontal="right" vertical="center" wrapText="1" indent="1"/>
    </xf>
    <xf numFmtId="177" fontId="25" fillId="0" borderId="0" xfId="0" applyNumberFormat="1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3" fontId="25" fillId="0" borderId="6" xfId="0" applyNumberFormat="1" applyFont="1" applyFill="1" applyBorder="1" applyAlignment="1">
      <alignment horizontal="right" vertical="center" wrapText="1" indent="1"/>
    </xf>
    <xf numFmtId="3" fontId="63" fillId="0" borderId="6" xfId="0" applyNumberFormat="1" applyFont="1" applyFill="1" applyBorder="1" applyAlignment="1">
      <alignment horizontal="right" vertical="center" wrapText="1" indent="1"/>
    </xf>
    <xf numFmtId="3" fontId="25" fillId="0" borderId="0" xfId="0" applyNumberFormat="1" applyFont="1" applyFill="1" applyBorder="1" applyAlignment="1">
      <alignment horizontal="right" vertical="center" wrapText="1" indent="1"/>
    </xf>
    <xf numFmtId="3" fontId="63" fillId="0" borderId="0" xfId="0" applyNumberFormat="1" applyFont="1" applyFill="1" applyBorder="1" applyAlignment="1">
      <alignment horizontal="right" vertical="center" wrapText="1" indent="1"/>
    </xf>
    <xf numFmtId="3" fontId="25" fillId="0" borderId="16" xfId="0" applyNumberFormat="1" applyFont="1" applyFill="1" applyBorder="1" applyAlignment="1">
      <alignment horizontal="right" vertical="center" wrapText="1" indent="1"/>
    </xf>
    <xf numFmtId="3" fontId="63" fillId="0" borderId="16" xfId="0" applyNumberFormat="1" applyFont="1" applyFill="1" applyBorder="1" applyAlignment="1">
      <alignment horizontal="right" vertical="center" wrapText="1" indent="1"/>
    </xf>
    <xf numFmtId="3" fontId="72" fillId="0" borderId="16" xfId="0" applyNumberFormat="1" applyFont="1" applyBorder="1" applyAlignment="1">
      <alignment horizontal="right" vertical="center" wrapText="1" indent="1"/>
    </xf>
    <xf numFmtId="3" fontId="31" fillId="0" borderId="10" xfId="0" applyNumberFormat="1" applyFont="1" applyBorder="1" applyAlignment="1">
      <alignment horizontal="right" vertical="center" wrapText="1" indent="1"/>
    </xf>
    <xf numFmtId="0" fontId="68" fillId="0" borderId="6" xfId="0" applyFont="1" applyBorder="1" applyAlignment="1">
      <alignment horizontal="right" vertical="center" indent="1" readingOrder="2"/>
    </xf>
    <xf numFmtId="0" fontId="31" fillId="0" borderId="2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right" vertical="center" readingOrder="2"/>
    </xf>
    <xf numFmtId="0" fontId="34" fillId="0" borderId="0" xfId="0" quotePrefix="1" applyFont="1" applyBorder="1" applyAlignment="1">
      <alignment horizontal="right" vertical="center" readingOrder="2"/>
    </xf>
    <xf numFmtId="0" fontId="31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177" fontId="25" fillId="0" borderId="2" xfId="0" applyNumberFormat="1" applyFont="1" applyBorder="1" applyAlignment="1">
      <alignment horizontal="right" vertical="center"/>
    </xf>
    <xf numFmtId="177" fontId="25" fillId="0" borderId="6" xfId="0" applyNumberFormat="1" applyFont="1" applyBorder="1" applyAlignment="1">
      <alignment horizontal="right" vertical="center"/>
    </xf>
    <xf numFmtId="177" fontId="25" fillId="0" borderId="5" xfId="0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25" fillId="0" borderId="0" xfId="0" applyFont="1" applyBorder="1" applyAlignment="1">
      <alignment vertical="center"/>
    </xf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31" fillId="0" borderId="4" xfId="0" applyFont="1" applyBorder="1" applyAlignment="1">
      <alignment horizontal="center" vertical="top" wrapText="1"/>
    </xf>
    <xf numFmtId="0" fontId="16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center" vertical="top" wrapText="1" readingOrder="2"/>
    </xf>
    <xf numFmtId="0" fontId="31" fillId="0" borderId="14" xfId="0" applyFont="1" applyBorder="1" applyAlignment="1">
      <alignment horizontal="center" vertical="top" wrapText="1"/>
    </xf>
    <xf numFmtId="3" fontId="25" fillId="0" borderId="10" xfId="0" applyNumberFormat="1" applyFont="1" applyFill="1" applyBorder="1" applyAlignment="1">
      <alignment horizontal="right" vertical="center" wrapText="1" indent="1"/>
    </xf>
    <xf numFmtId="3" fontId="25" fillId="0" borderId="14" xfId="0" applyNumberFormat="1" applyFont="1" applyFill="1" applyBorder="1" applyAlignment="1">
      <alignment horizontal="right" vertical="center" wrapText="1" indent="1"/>
    </xf>
    <xf numFmtId="3" fontId="25" fillId="0" borderId="5" xfId="0" applyNumberFormat="1" applyFont="1" applyFill="1" applyBorder="1" applyAlignment="1">
      <alignment horizontal="right" vertical="center" wrapText="1" inden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6" fillId="0" borderId="5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 readingOrder="1"/>
    </xf>
    <xf numFmtId="0" fontId="31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25" fillId="0" borderId="2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indent="1"/>
    </xf>
    <xf numFmtId="0" fontId="16" fillId="0" borderId="0" xfId="0" applyFont="1" applyBorder="1" applyAlignment="1">
      <alignment horizontal="right" vertical="center" readingOrder="2"/>
    </xf>
    <xf numFmtId="0" fontId="55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0" fillId="0" borderId="6" xfId="0" applyBorder="1"/>
    <xf numFmtId="0" fontId="16" fillId="3" borderId="3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4" fillId="0" borderId="5" xfId="0" applyFont="1" applyBorder="1" applyAlignment="1">
      <alignment horizontal="right" vertical="center" indent="1"/>
    </xf>
    <xf numFmtId="0" fontId="31" fillId="0" borderId="5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55" fillId="0" borderId="0" xfId="0" applyFont="1" applyBorder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31" fillId="0" borderId="4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/>
    </xf>
    <xf numFmtId="3" fontId="31" fillId="0" borderId="2" xfId="0" applyNumberFormat="1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16" fillId="0" borderId="0" xfId="0" applyFont="1" applyBorder="1" applyAlignment="1">
      <alignment horizontal="left" vertical="center" readingOrder="2"/>
    </xf>
    <xf numFmtId="0" fontId="31" fillId="0" borderId="11" xfId="0" applyFont="1" applyBorder="1" applyAlignment="1">
      <alignment horizontal="left" vertical="center" indent="1"/>
    </xf>
    <xf numFmtId="0" fontId="16" fillId="0" borderId="1" xfId="0" applyFont="1" applyFill="1" applyBorder="1" applyAlignment="1">
      <alignment horizontal="right" vertical="center" indent="1"/>
    </xf>
    <xf numFmtId="0" fontId="15" fillId="0" borderId="11" xfId="0" applyFont="1" applyBorder="1" applyAlignment="1">
      <alignment horizontal="right" vertical="center" indent="1"/>
    </xf>
    <xf numFmtId="0" fontId="25" fillId="0" borderId="2" xfId="0" applyFont="1" applyBorder="1" applyAlignment="1">
      <alignment horizontal="right" vertical="center" indent="1"/>
    </xf>
    <xf numFmtId="0" fontId="31" fillId="0" borderId="5" xfId="0" applyFont="1" applyBorder="1" applyAlignment="1">
      <alignment horizontal="right" vertical="center" indent="1"/>
    </xf>
    <xf numFmtId="0" fontId="31" fillId="0" borderId="16" xfId="0" applyNumberFormat="1" applyFont="1" applyFill="1" applyBorder="1" applyAlignment="1">
      <alignment horizontal="center" vertical="top" wrapText="1"/>
    </xf>
    <xf numFmtId="3" fontId="25" fillId="0" borderId="2" xfId="0" applyNumberFormat="1" applyFont="1" applyBorder="1" applyAlignment="1">
      <alignment horizontal="right" vertical="center" indent="1"/>
    </xf>
    <xf numFmtId="3" fontId="25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top" readingOrder="2"/>
    </xf>
    <xf numFmtId="0" fontId="0" fillId="0" borderId="0" xfId="0" applyBorder="1" applyAlignment="1">
      <alignment vertical="top"/>
    </xf>
    <xf numFmtId="0" fontId="31" fillId="0" borderId="4" xfId="0" applyFont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top"/>
    </xf>
    <xf numFmtId="0" fontId="72" fillId="2" borderId="4" xfId="0" applyFont="1" applyFill="1" applyBorder="1" applyAlignment="1">
      <alignment horizontal="center" vertical="top"/>
    </xf>
    <xf numFmtId="175" fontId="25" fillId="0" borderId="3" xfId="8" applyNumberFormat="1" applyFont="1" applyFill="1" applyBorder="1" applyAlignment="1" applyProtection="1">
      <alignment horizontal="right" vertical="center" wrapText="1" indent="1"/>
    </xf>
    <xf numFmtId="175" fontId="25" fillId="0" borderId="2" xfId="8" applyNumberFormat="1" applyFont="1" applyFill="1" applyBorder="1" applyAlignment="1" applyProtection="1">
      <alignment horizontal="right" vertical="center" wrapText="1" indent="1"/>
    </xf>
    <xf numFmtId="0" fontId="31" fillId="0" borderId="7" xfId="0" applyFont="1" applyBorder="1" applyAlignment="1">
      <alignment horizontal="center" vertical="center" readingOrder="1"/>
    </xf>
    <xf numFmtId="0" fontId="25" fillId="0" borderId="7" xfId="0" applyFont="1" applyBorder="1" applyAlignment="1">
      <alignment horizontal="center" vertical="center" readingOrder="1"/>
    </xf>
    <xf numFmtId="169" fontId="25" fillId="0" borderId="14" xfId="0" applyNumberFormat="1" applyFont="1" applyFill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top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3" fontId="53" fillId="0" borderId="0" xfId="0" applyNumberFormat="1" applyFont="1" applyBorder="1" applyAlignment="1">
      <alignment horizontal="right" vertical="center" wrapText="1" indent="1" readingOrder="1"/>
    </xf>
    <xf numFmtId="3" fontId="53" fillId="0" borderId="8" xfId="0" applyNumberFormat="1" applyFont="1" applyBorder="1" applyAlignment="1">
      <alignment horizontal="right" vertical="center" wrapText="1" indent="1" readingOrder="1"/>
    </xf>
    <xf numFmtId="3" fontId="53" fillId="0" borderId="2" xfId="0" applyNumberFormat="1" applyFont="1" applyBorder="1" applyAlignment="1">
      <alignment horizontal="right" vertical="center" wrapText="1" indent="1" readingOrder="1"/>
    </xf>
    <xf numFmtId="0" fontId="25" fillId="0" borderId="0" xfId="0" applyFont="1" applyBorder="1" applyAlignment="1">
      <alignment horizontal="right" vertical="center" wrapText="1" indent="1" readingOrder="1"/>
    </xf>
    <xf numFmtId="3" fontId="25" fillId="0" borderId="6" xfId="0" applyNumberFormat="1" applyFont="1" applyBorder="1" applyAlignment="1">
      <alignment horizontal="right" vertical="center" wrapText="1" indent="1" readingOrder="1"/>
    </xf>
    <xf numFmtId="0" fontId="25" fillId="0" borderId="6" xfId="0" applyFont="1" applyBorder="1" applyAlignment="1">
      <alignment horizontal="right" vertical="center" wrapText="1" indent="1" readingOrder="1"/>
    </xf>
    <xf numFmtId="3" fontId="25" fillId="0" borderId="0" xfId="0" applyNumberFormat="1" applyFont="1" applyBorder="1" applyAlignment="1">
      <alignment horizontal="right" vertical="center" wrapText="1" indent="1" readingOrder="1"/>
    </xf>
    <xf numFmtId="3" fontId="53" fillId="0" borderId="10" xfId="0" applyNumberFormat="1" applyFont="1" applyBorder="1" applyAlignment="1">
      <alignment horizontal="right" vertical="center" wrapText="1" indent="1" readingOrder="1"/>
    </xf>
    <xf numFmtId="0" fontId="63" fillId="0" borderId="14" xfId="0" applyFont="1" applyBorder="1" applyAlignment="1">
      <alignment horizontal="right" vertical="center" wrapText="1" indent="1" readingOrder="1"/>
    </xf>
    <xf numFmtId="0" fontId="63" fillId="0" borderId="0" xfId="0" applyFont="1" applyBorder="1" applyAlignment="1">
      <alignment horizontal="right" vertical="center" wrapText="1" indent="1" readingOrder="1"/>
    </xf>
    <xf numFmtId="3" fontId="63" fillId="0" borderId="6" xfId="0" applyNumberFormat="1" applyFont="1" applyBorder="1" applyAlignment="1">
      <alignment horizontal="right" vertical="center" wrapText="1" indent="1" readingOrder="1"/>
    </xf>
    <xf numFmtId="3" fontId="31" fillId="0" borderId="13" xfId="0" applyNumberFormat="1" applyFont="1" applyBorder="1" applyAlignment="1">
      <alignment horizontal="right" vertical="center" indent="1" readingOrder="1"/>
    </xf>
    <xf numFmtId="3" fontId="25" fillId="0" borderId="0" xfId="0" applyNumberFormat="1" applyFont="1" applyBorder="1" applyAlignment="1">
      <alignment horizontal="right" vertical="center" indent="1" readingOrder="1"/>
    </xf>
    <xf numFmtId="3" fontId="25" fillId="0" borderId="0" xfId="0" applyNumberFormat="1" applyFont="1" applyFill="1" applyBorder="1" applyAlignment="1">
      <alignment horizontal="right" vertical="center" indent="1" readingOrder="1"/>
    </xf>
    <xf numFmtId="3" fontId="63" fillId="0" borderId="0" xfId="0" applyNumberFormat="1" applyFont="1" applyBorder="1" applyAlignment="1">
      <alignment horizontal="right" vertical="center" indent="1" readingOrder="1"/>
    </xf>
    <xf numFmtId="3" fontId="63" fillId="0" borderId="0" xfId="0" applyNumberFormat="1" applyFont="1" applyFill="1" applyBorder="1" applyAlignment="1">
      <alignment horizontal="right" vertical="center" indent="1" readingOrder="1"/>
    </xf>
    <xf numFmtId="3" fontId="25" fillId="0" borderId="14" xfId="0" applyNumberFormat="1" applyFont="1" applyBorder="1" applyAlignment="1">
      <alignment horizontal="right" vertical="center" indent="1" readingOrder="1"/>
    </xf>
    <xf numFmtId="0" fontId="31" fillId="0" borderId="7" xfId="0" applyFont="1" applyBorder="1" applyAlignment="1">
      <alignment horizontal="center" vertical="center" wrapText="1" readingOrder="1"/>
    </xf>
    <xf numFmtId="3" fontId="72" fillId="0" borderId="16" xfId="0" applyNumberFormat="1" applyFont="1" applyBorder="1" applyAlignment="1">
      <alignment horizontal="right" vertical="center" indent="1" readingOrder="1"/>
    </xf>
    <xf numFmtId="3" fontId="72" fillId="0" borderId="0" xfId="0" applyNumberFormat="1" applyFont="1" applyBorder="1" applyAlignment="1">
      <alignment horizontal="right" vertical="center" indent="1" readingOrder="1"/>
    </xf>
    <xf numFmtId="3" fontId="72" fillId="0" borderId="6" xfId="0" applyNumberFormat="1" applyFont="1" applyBorder="1" applyAlignment="1">
      <alignment horizontal="right" vertical="center" indent="1" readingOrder="1"/>
    </xf>
    <xf numFmtId="3" fontId="25" fillId="0" borderId="16" xfId="0" applyNumberFormat="1" applyFont="1" applyBorder="1" applyAlignment="1">
      <alignment horizontal="right" vertical="center" indent="1" readingOrder="1"/>
    </xf>
    <xf numFmtId="0" fontId="25" fillId="0" borderId="0" xfId="0" applyFont="1" applyBorder="1" applyAlignment="1">
      <alignment horizontal="right" vertical="center" indent="1" readingOrder="1"/>
    </xf>
    <xf numFmtId="0" fontId="63" fillId="0" borderId="6" xfId="0" applyFont="1" applyBorder="1" applyAlignment="1">
      <alignment horizontal="right" vertical="center" indent="1" readingOrder="1"/>
    </xf>
    <xf numFmtId="3" fontId="25" fillId="0" borderId="16" xfId="0" applyNumberFormat="1" applyFont="1" applyFill="1" applyBorder="1" applyAlignment="1">
      <alignment horizontal="right" vertical="center" indent="1" readingOrder="1"/>
    </xf>
    <xf numFmtId="0" fontId="25" fillId="0" borderId="0" xfId="0" applyFont="1" applyFill="1" applyBorder="1" applyAlignment="1">
      <alignment horizontal="right" vertical="center" indent="1" readingOrder="1"/>
    </xf>
    <xf numFmtId="0" fontId="63" fillId="0" borderId="6" xfId="0" applyFont="1" applyFill="1" applyBorder="1" applyAlignment="1">
      <alignment horizontal="right" vertical="center" indent="1" readingOrder="1"/>
    </xf>
    <xf numFmtId="3" fontId="25" fillId="0" borderId="10" xfId="0" applyNumberFormat="1" applyFont="1" applyBorder="1" applyAlignment="1">
      <alignment horizontal="right" vertical="center" indent="1" readingOrder="1"/>
    </xf>
    <xf numFmtId="0" fontId="25" fillId="0" borderId="14" xfId="0" applyFont="1" applyBorder="1" applyAlignment="1">
      <alignment horizontal="right" vertical="center" indent="1" readingOrder="1"/>
    </xf>
    <xf numFmtId="0" fontId="63" fillId="0" borderId="5" xfId="0" applyFont="1" applyBorder="1" applyAlignment="1">
      <alignment horizontal="right" vertical="center" indent="1" readingOrder="1"/>
    </xf>
    <xf numFmtId="3" fontId="25" fillId="0" borderId="8" xfId="0" applyNumberFormat="1" applyFont="1" applyBorder="1" applyAlignment="1">
      <alignment horizontal="right" vertical="center" indent="1" readingOrder="1"/>
    </xf>
    <xf numFmtId="3" fontId="25" fillId="0" borderId="2" xfId="0" applyNumberFormat="1" applyFont="1" applyBorder="1" applyAlignment="1">
      <alignment horizontal="right" vertical="center" indent="1" readingOrder="1"/>
    </xf>
    <xf numFmtId="3" fontId="25" fillId="0" borderId="6" xfId="0" applyNumberFormat="1" applyFont="1" applyBorder="1" applyAlignment="1">
      <alignment horizontal="right" vertical="center" indent="1" readingOrder="1"/>
    </xf>
    <xf numFmtId="3" fontId="31" fillId="0" borderId="14" xfId="0" applyNumberFormat="1" applyFont="1" applyBorder="1" applyAlignment="1">
      <alignment horizontal="right" vertical="center" indent="1" readingOrder="1"/>
    </xf>
    <xf numFmtId="3" fontId="31" fillId="0" borderId="3" xfId="0" applyNumberFormat="1" applyFont="1" applyFill="1" applyBorder="1" applyAlignment="1">
      <alignment horizontal="right" vertical="center" indent="1" readingOrder="1"/>
    </xf>
    <xf numFmtId="3" fontId="31" fillId="0" borderId="8" xfId="0" applyNumberFormat="1" applyFont="1" applyBorder="1" applyAlignment="1">
      <alignment horizontal="right" vertical="center" indent="1" readingOrder="1"/>
    </xf>
    <xf numFmtId="3" fontId="31" fillId="0" borderId="16" xfId="0" applyNumberFormat="1" applyFont="1" applyFill="1" applyBorder="1" applyAlignment="1">
      <alignment horizontal="right" vertical="center" indent="1" readingOrder="1"/>
    </xf>
    <xf numFmtId="3" fontId="72" fillId="0" borderId="10" xfId="0" applyNumberFormat="1" applyFont="1" applyFill="1" applyBorder="1" applyAlignment="1">
      <alignment horizontal="right" vertical="center" indent="1" readingOrder="1"/>
    </xf>
    <xf numFmtId="0" fontId="25" fillId="0" borderId="14" xfId="0" applyFont="1" applyFill="1" applyBorder="1" applyAlignment="1">
      <alignment horizontal="right" vertical="center" indent="1" readingOrder="1"/>
    </xf>
    <xf numFmtId="3" fontId="31" fillId="0" borderId="8" xfId="0" applyNumberFormat="1" applyFont="1" applyFill="1" applyBorder="1" applyAlignment="1">
      <alignment horizontal="right" vertical="center" indent="1" readingOrder="1"/>
    </xf>
    <xf numFmtId="0" fontId="31" fillId="0" borderId="2" xfId="0" applyNumberFormat="1" applyFont="1" applyFill="1" applyBorder="1" applyAlignment="1">
      <alignment horizontal="right" vertical="center" indent="1" readingOrder="1"/>
    </xf>
    <xf numFmtId="178" fontId="75" fillId="0" borderId="0" xfId="0" applyNumberFormat="1" applyFont="1" applyFill="1" applyBorder="1" applyAlignment="1">
      <alignment horizontal="right" vertical="center" indent="1" readingOrder="1"/>
    </xf>
    <xf numFmtId="0" fontId="75" fillId="0" borderId="6" xfId="0" applyNumberFormat="1" applyFont="1" applyFill="1" applyBorder="1" applyAlignment="1">
      <alignment horizontal="right" vertical="center" indent="1" readingOrder="1"/>
    </xf>
    <xf numFmtId="178" fontId="25" fillId="0" borderId="0" xfId="0" applyNumberFormat="1" applyFont="1" applyFill="1" applyBorder="1" applyAlignment="1">
      <alignment horizontal="right" vertical="center" indent="1" readingOrder="1"/>
    </xf>
    <xf numFmtId="0" fontId="25" fillId="0" borderId="6" xfId="0" applyNumberFormat="1" applyFont="1" applyFill="1" applyBorder="1" applyAlignment="1">
      <alignment horizontal="right" vertical="center" indent="1" readingOrder="1"/>
    </xf>
    <xf numFmtId="178" fontId="75" fillId="0" borderId="14" xfId="0" applyNumberFormat="1" applyFont="1" applyFill="1" applyBorder="1" applyAlignment="1">
      <alignment horizontal="right" vertical="center" indent="1" readingOrder="1"/>
    </xf>
    <xf numFmtId="0" fontId="75" fillId="0" borderId="5" xfId="0" applyNumberFormat="1" applyFont="1" applyFill="1" applyBorder="1" applyAlignment="1">
      <alignment horizontal="right" vertical="center" indent="1" readingOrder="1"/>
    </xf>
    <xf numFmtId="3" fontId="31" fillId="0" borderId="1" xfId="0" applyNumberFormat="1" applyFont="1" applyBorder="1" applyAlignment="1">
      <alignment horizontal="right" vertical="center" wrapText="1" indent="1" readingOrder="1"/>
    </xf>
    <xf numFmtId="3" fontId="25" fillId="0" borderId="8" xfId="0" applyNumberFormat="1" applyFont="1" applyBorder="1" applyAlignment="1">
      <alignment horizontal="right" vertical="center" wrapText="1" indent="1" readingOrder="1"/>
    </xf>
    <xf numFmtId="3" fontId="25" fillId="0" borderId="2" xfId="0" applyNumberFormat="1" applyFont="1" applyBorder="1" applyAlignment="1">
      <alignment horizontal="right" vertical="center" wrapText="1" indent="1" readingOrder="1"/>
    </xf>
    <xf numFmtId="3" fontId="31" fillId="0" borderId="4" xfId="0" applyNumberFormat="1" applyFont="1" applyBorder="1" applyAlignment="1">
      <alignment horizontal="right" vertical="center" wrapText="1" indent="1" readingOrder="1"/>
    </xf>
    <xf numFmtId="3" fontId="31" fillId="0" borderId="7" xfId="0" applyNumberFormat="1" applyFont="1" applyBorder="1" applyAlignment="1">
      <alignment horizontal="right" vertical="center" wrapText="1" indent="1" readingOrder="1"/>
    </xf>
    <xf numFmtId="3" fontId="25" fillId="0" borderId="10" xfId="0" applyNumberFormat="1" applyFont="1" applyBorder="1" applyAlignment="1">
      <alignment horizontal="right" vertical="center" wrapText="1" indent="1" readingOrder="1"/>
    </xf>
    <xf numFmtId="3" fontId="25" fillId="0" borderId="5" xfId="0" applyNumberFormat="1" applyFont="1" applyBorder="1" applyAlignment="1">
      <alignment horizontal="right" vertical="center" wrapText="1" indent="1" readingOrder="1"/>
    </xf>
    <xf numFmtId="0" fontId="15" fillId="0" borderId="3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6" fillId="0" borderId="0" xfId="0" applyFont="1" applyAlignment="1">
      <alignment horizontal="right" vertical="center" readingOrder="2"/>
    </xf>
    <xf numFmtId="0" fontId="68" fillId="0" borderId="0" xfId="0" applyFont="1" applyBorder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31" fillId="0" borderId="4" xfId="0" applyFont="1" applyBorder="1" applyAlignment="1">
      <alignment horizontal="center" vertical="top"/>
    </xf>
    <xf numFmtId="0" fontId="31" fillId="0" borderId="7" xfId="0" applyFont="1" applyBorder="1" applyAlignment="1">
      <alignment horizontal="center" vertical="top"/>
    </xf>
    <xf numFmtId="0" fontId="58" fillId="0" borderId="0" xfId="0" applyFont="1" applyAlignment="1">
      <alignment horizontal="center" vertical="center"/>
    </xf>
    <xf numFmtId="0" fontId="16" fillId="0" borderId="0" xfId="0" quotePrefix="1" applyFont="1" applyBorder="1" applyAlignment="1">
      <alignment horizontal="right" vertical="center" readingOrder="1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right" vertical="center" wrapText="1" readingOrder="2"/>
    </xf>
    <xf numFmtId="0" fontId="25" fillId="0" borderId="0" xfId="0" applyFont="1" applyBorder="1" applyAlignment="1">
      <alignment horizontal="left" vertical="center" wrapText="1" readingOrder="1"/>
    </xf>
    <xf numFmtId="0" fontId="20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55" fillId="0" borderId="0" xfId="0" applyFont="1" applyBorder="1" applyAlignment="1">
      <alignment horizontal="right" vertical="center"/>
    </xf>
    <xf numFmtId="0" fontId="25" fillId="0" borderId="0" xfId="0" quotePrefix="1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top" readingOrder="2"/>
    </xf>
    <xf numFmtId="0" fontId="25" fillId="0" borderId="8" xfId="0" applyFont="1" applyBorder="1" applyAlignment="1">
      <alignment horizontal="left" vertical="top" wrapText="1" readingOrder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5" fillId="0" borderId="9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55" fillId="0" borderId="0" xfId="0" applyFont="1" applyBorder="1" applyAlignment="1">
      <alignment horizontal="right" vertical="center" readingOrder="2"/>
    </xf>
    <xf numFmtId="0" fontId="25" fillId="0" borderId="8" xfId="0" applyFont="1" applyBorder="1" applyAlignment="1">
      <alignment horizontal="left" vertical="center" wrapText="1"/>
    </xf>
    <xf numFmtId="0" fontId="55" fillId="0" borderId="0" xfId="0" applyFont="1" applyAlignment="1">
      <alignment horizontal="right" vertical="center" readingOrder="2"/>
    </xf>
    <xf numFmtId="0" fontId="25" fillId="0" borderId="0" xfId="0" applyFont="1" applyAlignment="1">
      <alignment vertical="center"/>
    </xf>
    <xf numFmtId="0" fontId="28" fillId="0" borderId="0" xfId="0" applyFont="1" applyAlignment="1">
      <alignment horizontal="center" vertical="center" readingOrder="1"/>
    </xf>
    <xf numFmtId="0" fontId="68" fillId="0" borderId="0" xfId="0" applyFont="1" applyBorder="1" applyAlignment="1">
      <alignment horizontal="right" vertical="center" readingOrder="2"/>
    </xf>
    <xf numFmtId="0" fontId="70" fillId="0" borderId="0" xfId="0" applyFont="1" applyAlignment="1">
      <alignment horizontal="center" vertical="center" readingOrder="2"/>
    </xf>
    <xf numFmtId="0" fontId="71" fillId="0" borderId="0" xfId="0" applyFont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5" fillId="0" borderId="10" xfId="0" applyFont="1" applyBorder="1" applyAlignment="1">
      <alignment horizontal="center" vertical="center" readingOrder="2"/>
    </xf>
    <xf numFmtId="0" fontId="15" fillId="0" borderId="5" xfId="0" applyFont="1" applyBorder="1" applyAlignment="1">
      <alignment horizontal="center" vertical="center" readingOrder="2"/>
    </xf>
    <xf numFmtId="0" fontId="31" fillId="0" borderId="10" xfId="0" applyFont="1" applyBorder="1" applyAlignment="1">
      <alignment horizontal="right" vertical="center"/>
    </xf>
    <xf numFmtId="0" fontId="31" fillId="0" borderId="5" xfId="0" applyFont="1" applyBorder="1" applyAlignment="1">
      <alignment horizontal="right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top" readingOrder="2"/>
    </xf>
    <xf numFmtId="0" fontId="28" fillId="0" borderId="0" xfId="0" applyFont="1" applyAlignment="1">
      <alignment horizontal="center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16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5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16" fillId="0" borderId="8" xfId="0" applyFont="1" applyBorder="1" applyAlignment="1">
      <alignment horizontal="right" vertical="center" readingOrder="2"/>
    </xf>
    <xf numFmtId="0" fontId="63" fillId="0" borderId="0" xfId="0" applyFont="1" applyAlignment="1">
      <alignment horizontal="left" vertical="center" readingOrder="2"/>
    </xf>
    <xf numFmtId="0" fontId="15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6" fillId="0" borderId="0" xfId="0" applyFont="1" applyBorder="1" applyAlignment="1">
      <alignment horizontal="right" vertical="top" wrapText="1" readingOrder="2"/>
    </xf>
    <xf numFmtId="0" fontId="16" fillId="0" borderId="0" xfId="0" applyFont="1" applyFill="1" applyBorder="1" applyAlignment="1">
      <alignment horizontal="right" vertical="center" readingOrder="2"/>
    </xf>
    <xf numFmtId="0" fontId="16" fillId="0" borderId="8" xfId="0" applyFont="1" applyFill="1" applyBorder="1" applyAlignment="1">
      <alignment horizontal="right" vertical="center" readingOrder="2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31" fillId="0" borderId="10" xfId="0" quotePrefix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8" xfId="0" quotePrefix="1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 readingOrder="2"/>
    </xf>
    <xf numFmtId="0" fontId="31" fillId="0" borderId="4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center" readingOrder="2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25" fillId="0" borderId="8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175" fontId="16" fillId="0" borderId="0" xfId="8" applyNumberFormat="1" applyFont="1" applyFill="1" applyBorder="1" applyAlignment="1" applyProtection="1">
      <alignment horizontal="right" vertical="top" wrapText="1" readingOrder="2"/>
    </xf>
    <xf numFmtId="175" fontId="16" fillId="0" borderId="8" xfId="8" applyNumberFormat="1" applyFont="1" applyFill="1" applyBorder="1" applyAlignment="1" applyProtection="1">
      <alignment horizontal="right" vertical="top" wrapText="1" readingOrder="2"/>
    </xf>
    <xf numFmtId="0" fontId="31" fillId="0" borderId="16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72" fillId="2" borderId="16" xfId="0" applyFont="1" applyFill="1" applyBorder="1" applyAlignment="1">
      <alignment horizontal="center" vertical="top"/>
    </xf>
    <xf numFmtId="0" fontId="72" fillId="2" borderId="10" xfId="0" applyFont="1" applyFill="1" applyBorder="1" applyAlignment="1">
      <alignment horizontal="center" vertical="top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</cellXfs>
  <cellStyles count="11">
    <cellStyle name="Bad" xfId="10" builtinId="27"/>
    <cellStyle name="Comma" xfId="8" builtinId="3"/>
    <cellStyle name="MS_Latin" xfId="1"/>
    <cellStyle name="Normal" xfId="0" builtinId="0"/>
    <cellStyle name="Normal 2" xfId="9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H22"/>
  <sheetViews>
    <sheetView view="pageBreakPreview" zoomScaleNormal="100" zoomScaleSheetLayoutView="100" workbookViewId="0">
      <selection activeCell="M16" sqref="M16"/>
    </sheetView>
  </sheetViews>
  <sheetFormatPr defaultColWidth="9.140625" defaultRowHeight="12" customHeight="1" outlineLevelCol="1"/>
  <cols>
    <col min="1" max="1" width="18.7109375" style="10" customWidth="1"/>
    <col min="2" max="2" width="17.85546875" style="3" customWidth="1"/>
    <col min="3" max="3" width="25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2.5703125" style="7" customWidth="1"/>
    <col min="8" max="8" width="9.140625" style="3" customWidth="1" outlineLevel="1"/>
    <col min="9" max="16384" width="9.140625" style="3"/>
  </cols>
  <sheetData>
    <row r="1" spans="1:7" s="7" customFormat="1" ht="19.5" customHeight="1">
      <c r="A1" s="706" t="s">
        <v>400</v>
      </c>
      <c r="B1" s="706"/>
      <c r="C1" s="706"/>
      <c r="D1" s="706"/>
      <c r="E1" s="706"/>
      <c r="F1" s="706"/>
      <c r="G1" s="706"/>
    </row>
    <row r="2" spans="1:7" s="7" customFormat="1" ht="19.5" customHeight="1">
      <c r="A2" s="713" t="s">
        <v>401</v>
      </c>
      <c r="B2" s="713"/>
      <c r="C2" s="713"/>
      <c r="D2" s="713"/>
      <c r="E2" s="713"/>
      <c r="F2" s="713"/>
      <c r="G2" s="713"/>
    </row>
    <row r="3" spans="1:7" s="288" customFormat="1" ht="6" customHeight="1">
      <c r="A3" s="716"/>
      <c r="B3" s="716"/>
      <c r="C3" s="716"/>
      <c r="D3" s="716"/>
      <c r="E3" s="716"/>
      <c r="F3" s="716"/>
      <c r="G3" s="716"/>
    </row>
    <row r="4" spans="1:7" s="7" customFormat="1" ht="16.5" customHeight="1">
      <c r="A4" s="707" t="s">
        <v>402</v>
      </c>
      <c r="B4" s="447" t="s">
        <v>260</v>
      </c>
      <c r="C4" s="83"/>
      <c r="D4" s="83"/>
      <c r="E4" s="325" t="s">
        <v>121</v>
      </c>
      <c r="F4" s="704" t="s">
        <v>128</v>
      </c>
      <c r="G4" s="710" t="s">
        <v>43</v>
      </c>
    </row>
    <row r="5" spans="1:7" s="7" customFormat="1" ht="16.5" customHeight="1">
      <c r="A5" s="708"/>
      <c r="B5" s="717" t="s">
        <v>235</v>
      </c>
      <c r="C5" s="718"/>
      <c r="D5" s="719" t="s">
        <v>56</v>
      </c>
      <c r="E5" s="718"/>
      <c r="F5" s="705"/>
      <c r="G5" s="711"/>
    </row>
    <row r="6" spans="1:7" s="10" customFormat="1" ht="16.5" customHeight="1">
      <c r="A6" s="708"/>
      <c r="B6" s="720" t="s">
        <v>127</v>
      </c>
      <c r="C6" s="721"/>
      <c r="D6" s="714" t="s">
        <v>126</v>
      </c>
      <c r="E6" s="715"/>
      <c r="F6" s="705"/>
      <c r="G6" s="711"/>
    </row>
    <row r="7" spans="1:7" s="7" customFormat="1" ht="36" customHeight="1">
      <c r="A7" s="708"/>
      <c r="B7" s="186" t="s">
        <v>293</v>
      </c>
      <c r="C7" s="186" t="s">
        <v>175</v>
      </c>
      <c r="D7" s="187" t="s">
        <v>293</v>
      </c>
      <c r="E7" s="186" t="s">
        <v>174</v>
      </c>
      <c r="F7" s="722" t="s">
        <v>214</v>
      </c>
      <c r="G7" s="711"/>
    </row>
    <row r="8" spans="1:7" s="10" customFormat="1" ht="37.5" customHeight="1">
      <c r="A8" s="709"/>
      <c r="B8" s="640" t="s">
        <v>295</v>
      </c>
      <c r="C8" s="640" t="s">
        <v>215</v>
      </c>
      <c r="D8" s="640" t="s">
        <v>295</v>
      </c>
      <c r="E8" s="640" t="s">
        <v>240</v>
      </c>
      <c r="F8" s="723"/>
      <c r="G8" s="712"/>
    </row>
    <row r="9" spans="1:7" s="17" customFormat="1" ht="27" customHeight="1">
      <c r="A9" s="263">
        <v>2020</v>
      </c>
      <c r="B9" s="497">
        <v>22.5</v>
      </c>
      <c r="C9" s="145">
        <v>23.4</v>
      </c>
      <c r="D9" s="145">
        <v>42.7</v>
      </c>
      <c r="E9" s="407">
        <v>44</v>
      </c>
      <c r="F9" s="147">
        <v>6.1</v>
      </c>
      <c r="G9" s="72">
        <v>2020</v>
      </c>
    </row>
    <row r="10" spans="1:7" s="17" customFormat="1" ht="30.75" customHeight="1">
      <c r="A10" s="263">
        <v>2021</v>
      </c>
      <c r="B10" s="497">
        <v>22.3</v>
      </c>
      <c r="C10" s="145">
        <v>23.8</v>
      </c>
      <c r="D10" s="145">
        <v>42.7</v>
      </c>
      <c r="E10" s="407">
        <v>45.6</v>
      </c>
      <c r="F10" s="147">
        <v>4.8</v>
      </c>
      <c r="G10" s="72">
        <v>2021</v>
      </c>
    </row>
    <row r="11" spans="1:7" s="17" customFormat="1" ht="26.25" customHeight="1">
      <c r="A11" s="263">
        <v>2022</v>
      </c>
      <c r="B11" s="497">
        <v>22.6</v>
      </c>
      <c r="C11" s="145">
        <v>23.7</v>
      </c>
      <c r="D11" s="145">
        <v>43.3</v>
      </c>
      <c r="E11" s="407">
        <v>46.5</v>
      </c>
      <c r="F11" s="147">
        <v>5.3</v>
      </c>
      <c r="G11" s="72">
        <v>2022</v>
      </c>
    </row>
    <row r="12" spans="1:7" s="17" customFormat="1" ht="22.5" customHeight="1">
      <c r="A12" s="496">
        <v>2023</v>
      </c>
      <c r="B12" s="498">
        <v>23</v>
      </c>
      <c r="C12" s="388">
        <v>23.9</v>
      </c>
      <c r="D12" s="388">
        <v>43.7</v>
      </c>
      <c r="E12" s="639">
        <v>44.9</v>
      </c>
      <c r="F12" s="426">
        <v>5.9</v>
      </c>
      <c r="G12" s="427">
        <v>2023</v>
      </c>
    </row>
    <row r="13" spans="1:7" s="148" customFormat="1" ht="15" customHeight="1">
      <c r="A13" s="414" t="s">
        <v>238</v>
      </c>
      <c r="B13" s="70"/>
      <c r="C13" s="71"/>
      <c r="D13" s="70"/>
      <c r="E13" s="73"/>
      <c r="F13" s="182"/>
      <c r="G13" s="450" t="s">
        <v>261</v>
      </c>
    </row>
    <row r="14" spans="1:7" s="148" customFormat="1" ht="15" customHeight="1">
      <c r="A14" s="564" t="s">
        <v>308</v>
      </c>
      <c r="B14" s="448"/>
      <c r="C14" s="448"/>
      <c r="E14" s="724" t="s">
        <v>247</v>
      </c>
      <c r="F14" s="724"/>
      <c r="G14" s="724"/>
    </row>
    <row r="15" spans="1:7" s="148" customFormat="1" ht="24" customHeight="1">
      <c r="A15" s="702" t="s">
        <v>392</v>
      </c>
      <c r="B15" s="702"/>
      <c r="C15" s="702"/>
      <c r="D15" s="703" t="s">
        <v>391</v>
      </c>
      <c r="E15" s="703"/>
      <c r="F15" s="703"/>
      <c r="G15" s="703"/>
    </row>
    <row r="16" spans="1:7" s="148" customFormat="1" ht="13.5" customHeight="1">
      <c r="A16" s="10"/>
      <c r="B16" s="3"/>
      <c r="C16" s="3"/>
      <c r="D16" s="703"/>
      <c r="E16" s="703"/>
      <c r="F16" s="703"/>
      <c r="G16" s="703"/>
    </row>
    <row r="17" spans="1:7" s="149" customFormat="1" ht="13.5" customHeight="1">
      <c r="A17" s="10"/>
      <c r="B17" s="3"/>
      <c r="C17" s="3"/>
      <c r="D17" s="3"/>
      <c r="E17" s="3"/>
      <c r="F17" s="3"/>
      <c r="G17" s="7"/>
    </row>
    <row r="18" spans="1:7" s="55" customFormat="1" ht="13.5" customHeight="1">
      <c r="A18" s="10"/>
      <c r="B18" s="3"/>
      <c r="C18" s="3"/>
      <c r="D18" s="3"/>
      <c r="E18" s="3"/>
      <c r="F18" s="3"/>
      <c r="G18" s="7"/>
    </row>
    <row r="19" spans="1:7" s="55" customFormat="1" ht="18.75" customHeight="1">
      <c r="A19" s="10"/>
      <c r="B19" s="3"/>
      <c r="C19" s="3"/>
      <c r="D19" s="3"/>
      <c r="E19" s="3"/>
      <c r="F19" s="3"/>
      <c r="G19" s="7"/>
    </row>
    <row r="20" spans="1:7" s="55" customFormat="1" ht="18.75" customHeight="1">
      <c r="A20" s="10"/>
      <c r="B20" s="3"/>
      <c r="C20" s="3"/>
      <c r="D20" s="3"/>
      <c r="E20" s="3"/>
      <c r="F20" s="3"/>
      <c r="G20" s="7"/>
    </row>
    <row r="21" spans="1:7" ht="18.75" customHeight="1"/>
    <row r="22" spans="1:7" ht="16.149999999999999" customHeight="1"/>
  </sheetData>
  <mergeCells count="14">
    <mergeCell ref="A15:C15"/>
    <mergeCell ref="D15:G16"/>
    <mergeCell ref="F4:F6"/>
    <mergeCell ref="A1:G1"/>
    <mergeCell ref="A4:A8"/>
    <mergeCell ref="G4:G8"/>
    <mergeCell ref="A2:G2"/>
    <mergeCell ref="D6:E6"/>
    <mergeCell ref="A3:G3"/>
    <mergeCell ref="B5:C5"/>
    <mergeCell ref="D5:E5"/>
    <mergeCell ref="B6:C6"/>
    <mergeCell ref="F7:F8"/>
    <mergeCell ref="E14:G14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 differentFirst="1" alignWithMargins="0">
    <oddHeader>&amp;L&amp;8PCBS:Transportaion and Communication Statistics, 2023&amp;R&amp;"Simplified Arabic,Regular"&amp;1&amp;K00+000م &amp;8&amp;K000000PCBS:  احصاءات النقل والاتصالات، 2023</oddHeader>
    <oddFooter>&amp;C41</oddFooter>
    <firstHeader>&amp;L&amp;8PCBS:Transportaion and Communication Statistics, 2023&amp;R&amp;"Simplified Arabic,Regular"&amp;1&amp;K00+000م &amp;8&amp;K000000PCBS:  احصاءات النقل والاتصالات، 2023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N12" sqref="N12"/>
    </sheetView>
  </sheetViews>
  <sheetFormatPr defaultRowHeight="12.75"/>
  <cols>
    <col min="1" max="1" width="24.5703125" customWidth="1"/>
    <col min="2" max="2" width="13.7109375" customWidth="1"/>
    <col min="3" max="3" width="15.5703125" customWidth="1"/>
    <col min="4" max="7" width="16" customWidth="1"/>
    <col min="8" max="8" width="23.5703125" customWidth="1"/>
  </cols>
  <sheetData>
    <row r="1" spans="1:8" ht="19.5" customHeight="1">
      <c r="A1" s="706" t="s">
        <v>309</v>
      </c>
      <c r="B1" s="706"/>
      <c r="C1" s="706"/>
      <c r="D1" s="706"/>
      <c r="E1" s="706"/>
      <c r="F1" s="706"/>
      <c r="G1" s="706"/>
      <c r="H1" s="706"/>
    </row>
    <row r="2" spans="1:8" ht="19.5" customHeight="1">
      <c r="A2" s="713" t="s">
        <v>310</v>
      </c>
      <c r="B2" s="713"/>
      <c r="C2" s="713"/>
      <c r="D2" s="713"/>
      <c r="E2" s="713"/>
      <c r="F2" s="713"/>
      <c r="G2" s="713"/>
      <c r="H2" s="713"/>
    </row>
    <row r="3" spans="1:8" s="120" customFormat="1" ht="5.25" customHeight="1">
      <c r="A3" s="726"/>
      <c r="B3" s="726"/>
      <c r="C3" s="726"/>
      <c r="D3" s="726"/>
      <c r="E3" s="726"/>
      <c r="F3" s="726"/>
      <c r="G3" s="726"/>
      <c r="H3" s="726"/>
    </row>
    <row r="4" spans="1:8" ht="16.5" customHeight="1">
      <c r="A4" s="727" t="s">
        <v>221</v>
      </c>
      <c r="B4" s="728"/>
      <c r="C4" s="728"/>
      <c r="D4" s="728"/>
      <c r="E4" s="728"/>
      <c r="F4" s="729" t="s">
        <v>222</v>
      </c>
      <c r="G4" s="728"/>
      <c r="H4" s="730"/>
    </row>
    <row r="5" spans="1:8" ht="18" customHeight="1">
      <c r="A5" s="731" t="s">
        <v>30</v>
      </c>
      <c r="B5" s="700" t="s">
        <v>95</v>
      </c>
      <c r="C5" s="701" t="s">
        <v>187</v>
      </c>
      <c r="D5" s="452" t="s">
        <v>178</v>
      </c>
      <c r="E5" s="203"/>
      <c r="F5" s="235"/>
      <c r="G5" s="453" t="s">
        <v>189</v>
      </c>
      <c r="H5" s="734" t="s">
        <v>216</v>
      </c>
    </row>
    <row r="6" spans="1:8" ht="18" customHeight="1">
      <c r="A6" s="732"/>
      <c r="B6" s="737" t="s">
        <v>192</v>
      </c>
      <c r="C6" s="737" t="s">
        <v>256</v>
      </c>
      <c r="D6" s="204" t="s">
        <v>16</v>
      </c>
      <c r="E6" s="205" t="s">
        <v>179</v>
      </c>
      <c r="F6" s="206" t="s">
        <v>180</v>
      </c>
      <c r="G6" s="319" t="s">
        <v>181</v>
      </c>
      <c r="H6" s="735"/>
    </row>
    <row r="7" spans="1:8" ht="18" customHeight="1">
      <c r="A7" s="733"/>
      <c r="B7" s="738"/>
      <c r="C7" s="738"/>
      <c r="D7" s="234" t="s">
        <v>15</v>
      </c>
      <c r="E7" s="69" t="s">
        <v>182</v>
      </c>
      <c r="F7" s="69" t="s">
        <v>183</v>
      </c>
      <c r="G7" s="207" t="s">
        <v>184</v>
      </c>
      <c r="H7" s="736"/>
    </row>
    <row r="8" spans="1:8" ht="18" customHeight="1">
      <c r="A8" s="115" t="s">
        <v>88</v>
      </c>
      <c r="B8" s="208">
        <f>SUM(C8+D8)</f>
        <v>3930</v>
      </c>
      <c r="C8" s="208">
        <f>SUM(C9:C19)</f>
        <v>461</v>
      </c>
      <c r="D8" s="208">
        <f>SUM(E8:G8)</f>
        <v>3469</v>
      </c>
      <c r="E8" s="208">
        <f>SUM(E9:E19)</f>
        <v>1628</v>
      </c>
      <c r="F8" s="208">
        <f>SUM(F9:F19)</f>
        <v>1160</v>
      </c>
      <c r="G8" s="209">
        <f>SUM(G9:G19)</f>
        <v>681</v>
      </c>
      <c r="H8" s="381" t="s">
        <v>50</v>
      </c>
    </row>
    <row r="9" spans="1:8" ht="18" customHeight="1">
      <c r="A9" s="210" t="s">
        <v>115</v>
      </c>
      <c r="B9" s="208">
        <f>SUM(C9+D9)</f>
        <v>478</v>
      </c>
      <c r="C9" s="211">
        <v>63</v>
      </c>
      <c r="D9" s="208">
        <f t="shared" ref="D9:D19" si="0">SUM(E9:G9)</f>
        <v>415</v>
      </c>
      <c r="E9" s="211">
        <v>221</v>
      </c>
      <c r="F9" s="211">
        <v>138</v>
      </c>
      <c r="G9" s="212">
        <v>56</v>
      </c>
      <c r="H9" s="213" t="s">
        <v>114</v>
      </c>
    </row>
    <row r="10" spans="1:8" ht="18" customHeight="1">
      <c r="A10" s="117" t="s">
        <v>249</v>
      </c>
      <c r="B10" s="208">
        <f t="shared" ref="B10:B19" si="1">SUM(C10+D10)</f>
        <v>131</v>
      </c>
      <c r="C10" s="211">
        <v>24</v>
      </c>
      <c r="D10" s="208">
        <f t="shared" si="0"/>
        <v>107</v>
      </c>
      <c r="E10" s="211">
        <v>53</v>
      </c>
      <c r="F10" s="211">
        <v>41</v>
      </c>
      <c r="G10" s="212">
        <v>13</v>
      </c>
      <c r="H10" s="130" t="s">
        <v>248</v>
      </c>
    </row>
    <row r="11" spans="1:8" ht="18" customHeight="1">
      <c r="A11" s="117" t="s">
        <v>31</v>
      </c>
      <c r="B11" s="208">
        <f t="shared" si="1"/>
        <v>249</v>
      </c>
      <c r="C11" s="211">
        <v>43</v>
      </c>
      <c r="D11" s="208">
        <f t="shared" si="0"/>
        <v>206</v>
      </c>
      <c r="E11" s="211">
        <v>117</v>
      </c>
      <c r="F11" s="211">
        <v>73</v>
      </c>
      <c r="G11" s="212">
        <v>16</v>
      </c>
      <c r="H11" s="213" t="s">
        <v>32</v>
      </c>
    </row>
    <row r="12" spans="1:8" ht="18" customHeight="1">
      <c r="A12" s="214" t="s">
        <v>116</v>
      </c>
      <c r="B12" s="208">
        <f t="shared" si="1"/>
        <v>439</v>
      </c>
      <c r="C12" s="211">
        <v>36</v>
      </c>
      <c r="D12" s="208">
        <f t="shared" si="0"/>
        <v>403</v>
      </c>
      <c r="E12" s="211">
        <v>202</v>
      </c>
      <c r="F12" s="211">
        <v>90</v>
      </c>
      <c r="G12" s="212">
        <v>111</v>
      </c>
      <c r="H12" s="130" t="s">
        <v>60</v>
      </c>
    </row>
    <row r="13" spans="1:8" ht="18" customHeight="1">
      <c r="A13" s="117" t="s">
        <v>86</v>
      </c>
      <c r="B13" s="208">
        <f t="shared" si="1"/>
        <v>125</v>
      </c>
      <c r="C13" s="211">
        <v>16</v>
      </c>
      <c r="D13" s="208">
        <f t="shared" si="0"/>
        <v>109</v>
      </c>
      <c r="E13" s="211">
        <v>37</v>
      </c>
      <c r="F13" s="211">
        <v>40</v>
      </c>
      <c r="G13" s="212">
        <v>32</v>
      </c>
      <c r="H13" s="213" t="s">
        <v>33</v>
      </c>
    </row>
    <row r="14" spans="1:8" ht="18" customHeight="1">
      <c r="A14" s="117" t="s">
        <v>94</v>
      </c>
      <c r="B14" s="208">
        <f t="shared" si="1"/>
        <v>166</v>
      </c>
      <c r="C14" s="211">
        <v>9</v>
      </c>
      <c r="D14" s="208">
        <f t="shared" si="0"/>
        <v>157</v>
      </c>
      <c r="E14" s="211">
        <v>58</v>
      </c>
      <c r="F14" s="211">
        <v>54</v>
      </c>
      <c r="G14" s="212">
        <v>45</v>
      </c>
      <c r="H14" s="130" t="s">
        <v>61</v>
      </c>
    </row>
    <row r="15" spans="1:8" ht="18" customHeight="1">
      <c r="A15" s="117" t="s">
        <v>87</v>
      </c>
      <c r="B15" s="208">
        <f t="shared" si="1"/>
        <v>631</v>
      </c>
      <c r="C15" s="211">
        <v>21</v>
      </c>
      <c r="D15" s="208">
        <f t="shared" si="0"/>
        <v>610</v>
      </c>
      <c r="E15" s="211">
        <v>235</v>
      </c>
      <c r="F15" s="211">
        <v>315</v>
      </c>
      <c r="G15" s="212">
        <v>60</v>
      </c>
      <c r="H15" s="213" t="s">
        <v>62</v>
      </c>
    </row>
    <row r="16" spans="1:8" ht="18" customHeight="1">
      <c r="A16" s="117" t="s">
        <v>125</v>
      </c>
      <c r="B16" s="208">
        <f t="shared" si="1"/>
        <v>251</v>
      </c>
      <c r="C16" s="211">
        <v>7</v>
      </c>
      <c r="D16" s="208">
        <f t="shared" si="0"/>
        <v>244</v>
      </c>
      <c r="E16" s="211">
        <v>62</v>
      </c>
      <c r="F16" s="211">
        <v>53</v>
      </c>
      <c r="G16" s="212">
        <v>129</v>
      </c>
      <c r="H16" s="130" t="s">
        <v>185</v>
      </c>
    </row>
    <row r="17" spans="1:8" ht="18" customHeight="1">
      <c r="A17" s="117" t="s">
        <v>186</v>
      </c>
      <c r="B17" s="208">
        <f t="shared" si="1"/>
        <v>189</v>
      </c>
      <c r="C17" s="434">
        <v>2</v>
      </c>
      <c r="D17" s="208">
        <f t="shared" si="0"/>
        <v>187</v>
      </c>
      <c r="E17" s="211">
        <v>65</v>
      </c>
      <c r="F17" s="434">
        <v>66</v>
      </c>
      <c r="G17" s="212">
        <v>56</v>
      </c>
      <c r="H17" s="213" t="s">
        <v>280</v>
      </c>
    </row>
    <row r="18" spans="1:8" ht="18" customHeight="1">
      <c r="A18" s="117" t="s">
        <v>34</v>
      </c>
      <c r="B18" s="208">
        <f t="shared" si="1"/>
        <v>424</v>
      </c>
      <c r="C18" s="211">
        <v>71</v>
      </c>
      <c r="D18" s="208">
        <f>SUM(E18:G18)</f>
        <v>353</v>
      </c>
      <c r="E18" s="434">
        <v>227</v>
      </c>
      <c r="F18" s="211">
        <v>65</v>
      </c>
      <c r="G18" s="212">
        <v>61</v>
      </c>
      <c r="H18" s="130" t="s">
        <v>35</v>
      </c>
    </row>
    <row r="19" spans="1:8" ht="18" customHeight="1">
      <c r="A19" s="133" t="s">
        <v>36</v>
      </c>
      <c r="B19" s="362">
        <f t="shared" si="1"/>
        <v>847</v>
      </c>
      <c r="C19" s="363">
        <v>169</v>
      </c>
      <c r="D19" s="362">
        <f t="shared" si="0"/>
        <v>678</v>
      </c>
      <c r="E19" s="363">
        <v>351</v>
      </c>
      <c r="F19" s="363">
        <v>225</v>
      </c>
      <c r="G19" s="364">
        <v>102</v>
      </c>
      <c r="H19" s="365" t="s">
        <v>37</v>
      </c>
    </row>
    <row r="20" spans="1:8" ht="20.25" customHeight="1">
      <c r="A20" s="566" t="s">
        <v>312</v>
      </c>
      <c r="B20" s="308"/>
      <c r="C20" s="216"/>
      <c r="D20" s="16"/>
      <c r="E20" s="215"/>
      <c r="F20" s="725" t="s">
        <v>311</v>
      </c>
      <c r="G20" s="725"/>
      <c r="H20" s="725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H5:H7"/>
    <mergeCell ref="C6:C7"/>
    <mergeCell ref="B6:B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2023&amp;R&amp;1&amp;K00+000م&amp;10&amp;K000000 &amp;8PCBS:  احصاءات النقل والاتصالات، 2023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V42"/>
  <sheetViews>
    <sheetView view="pageBreakPreview" zoomScaleNormal="100" zoomScaleSheetLayoutView="100" workbookViewId="0">
      <selection activeCell="J19" sqref="J19"/>
    </sheetView>
  </sheetViews>
  <sheetFormatPr defaultColWidth="9.140625" defaultRowHeight="12" customHeight="1"/>
  <cols>
    <col min="1" max="1" width="21.28515625" style="10" customWidth="1"/>
    <col min="2" max="2" width="10.140625" style="10" customWidth="1"/>
    <col min="3" max="3" width="8.42578125" style="10" customWidth="1"/>
    <col min="4" max="4" width="11.28515625" style="10" customWidth="1"/>
    <col min="5" max="5" width="7.7109375" style="10" customWidth="1"/>
    <col min="6" max="6" width="10.28515625" style="10" customWidth="1"/>
    <col min="7" max="7" width="12.5703125" style="10" customWidth="1"/>
    <col min="8" max="8" width="7.5703125" style="10" customWidth="1"/>
    <col min="9" max="9" width="7.85546875" style="10" customWidth="1"/>
    <col min="10" max="10" width="12.140625" style="10" customWidth="1"/>
    <col min="11" max="11" width="8.28515625" style="10" customWidth="1"/>
    <col min="12" max="12" width="9.140625" style="10" customWidth="1"/>
    <col min="13" max="13" width="15.28515625" style="7" customWidth="1"/>
    <col min="14" max="16384" width="9.140625" style="3"/>
  </cols>
  <sheetData>
    <row r="1" spans="1:15" s="7" customFormat="1" ht="16.5" customHeight="1">
      <c r="A1" s="706" t="s">
        <v>314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</row>
    <row r="2" spans="1:15" ht="16.5" customHeight="1">
      <c r="A2" s="713" t="s">
        <v>320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</row>
    <row r="3" spans="1:15" s="82" customFormat="1" ht="4.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9" customHeight="1">
      <c r="A4" s="741" t="s">
        <v>227</v>
      </c>
      <c r="B4" s="162" t="s">
        <v>16</v>
      </c>
      <c r="C4" s="253" t="s">
        <v>75</v>
      </c>
      <c r="D4" s="313" t="s">
        <v>74</v>
      </c>
      <c r="E4" s="568" t="s">
        <v>38</v>
      </c>
      <c r="F4" s="313" t="s">
        <v>69</v>
      </c>
      <c r="G4" s="568" t="s">
        <v>73</v>
      </c>
      <c r="H4" s="200" t="s">
        <v>130</v>
      </c>
      <c r="I4" s="228" t="s">
        <v>129</v>
      </c>
      <c r="J4" s="568" t="s">
        <v>72</v>
      </c>
      <c r="K4" s="568" t="s">
        <v>165</v>
      </c>
      <c r="L4" s="164" t="s">
        <v>70</v>
      </c>
      <c r="M4" s="710" t="s">
        <v>327</v>
      </c>
    </row>
    <row r="5" spans="1:15" s="11" customFormat="1" ht="35.25" customHeight="1">
      <c r="A5" s="742"/>
      <c r="B5" s="569" t="s">
        <v>15</v>
      </c>
      <c r="C5" s="578" t="s">
        <v>82</v>
      </c>
      <c r="D5" s="567" t="s">
        <v>84</v>
      </c>
      <c r="E5" s="567" t="s">
        <v>81</v>
      </c>
      <c r="F5" s="567" t="s">
        <v>80</v>
      </c>
      <c r="G5" s="567" t="s">
        <v>79</v>
      </c>
      <c r="H5" s="567" t="s">
        <v>117</v>
      </c>
      <c r="I5" s="567" t="s">
        <v>118</v>
      </c>
      <c r="J5" s="567" t="s">
        <v>78</v>
      </c>
      <c r="K5" s="567" t="s">
        <v>39</v>
      </c>
      <c r="L5" s="579" t="s">
        <v>77</v>
      </c>
      <c r="M5" s="712"/>
    </row>
    <row r="6" spans="1:15" s="56" customFormat="1" ht="19.5" customHeight="1">
      <c r="A6" s="192" t="s">
        <v>170</v>
      </c>
      <c r="B6" s="286">
        <f>SUM(C6:L6)</f>
        <v>335269</v>
      </c>
      <c r="C6" s="286">
        <f t="shared" ref="C6:K6" si="0">SUM(C7:C18)</f>
        <v>479</v>
      </c>
      <c r="D6" s="287">
        <f t="shared" si="0"/>
        <v>26928</v>
      </c>
      <c r="E6" s="287">
        <f t="shared" si="0"/>
        <v>25</v>
      </c>
      <c r="F6" s="287">
        <f t="shared" si="0"/>
        <v>2076</v>
      </c>
      <c r="G6" s="287">
        <f t="shared" si="0"/>
        <v>4562</v>
      </c>
      <c r="H6" s="287">
        <f t="shared" si="0"/>
        <v>751</v>
      </c>
      <c r="I6" s="287">
        <f t="shared" si="0"/>
        <v>1425</v>
      </c>
      <c r="J6" s="287">
        <f t="shared" si="0"/>
        <v>1170</v>
      </c>
      <c r="K6" s="287">
        <f t="shared" si="0"/>
        <v>9334</v>
      </c>
      <c r="L6" s="539">
        <f>SUM(L7:L18)</f>
        <v>288519</v>
      </c>
      <c r="M6" s="454" t="s">
        <v>168</v>
      </c>
    </row>
    <row r="7" spans="1:15" s="56" customFormat="1" ht="19.5" customHeight="1">
      <c r="A7" s="128" t="s">
        <v>58</v>
      </c>
      <c r="B7" s="286">
        <f>SUM(C7:L7)</f>
        <v>38625</v>
      </c>
      <c r="C7" s="312">
        <v>12</v>
      </c>
      <c r="D7" s="87">
        <v>3936</v>
      </c>
      <c r="E7" s="87">
        <v>3</v>
      </c>
      <c r="F7" s="87">
        <v>612</v>
      </c>
      <c r="G7" s="87">
        <v>1126</v>
      </c>
      <c r="H7" s="87">
        <v>119</v>
      </c>
      <c r="I7" s="87">
        <v>157</v>
      </c>
      <c r="J7" s="87">
        <v>66</v>
      </c>
      <c r="K7" s="87">
        <v>1048</v>
      </c>
      <c r="L7" s="88">
        <v>31546</v>
      </c>
      <c r="M7" s="158" t="s">
        <v>57</v>
      </c>
      <c r="N7" s="438"/>
      <c r="O7" s="438"/>
    </row>
    <row r="8" spans="1:15" s="56" customFormat="1" ht="19.5" customHeight="1">
      <c r="A8" s="128" t="s">
        <v>249</v>
      </c>
      <c r="B8" s="286">
        <f t="shared" ref="B8:B16" si="1">SUM(C8:L8)</f>
        <v>2545</v>
      </c>
      <c r="C8" s="312">
        <v>2</v>
      </c>
      <c r="D8" s="87">
        <v>209</v>
      </c>
      <c r="E8" s="87">
        <v>2</v>
      </c>
      <c r="F8" s="87">
        <v>81</v>
      </c>
      <c r="G8" s="87">
        <v>18</v>
      </c>
      <c r="H8" s="87">
        <v>21</v>
      </c>
      <c r="I8" s="87">
        <v>31</v>
      </c>
      <c r="J8" s="87">
        <v>8</v>
      </c>
      <c r="K8" s="87">
        <v>88</v>
      </c>
      <c r="L8" s="88">
        <v>2085</v>
      </c>
      <c r="M8" s="421" t="s">
        <v>248</v>
      </c>
      <c r="N8" s="438"/>
      <c r="O8" s="438"/>
    </row>
    <row r="9" spans="1:15" s="56" customFormat="1" ht="19.5" customHeight="1">
      <c r="A9" s="128" t="s">
        <v>31</v>
      </c>
      <c r="B9" s="286">
        <f t="shared" si="1"/>
        <v>21842</v>
      </c>
      <c r="C9" s="312">
        <v>9</v>
      </c>
      <c r="D9" s="87">
        <v>1103</v>
      </c>
      <c r="E9" s="87">
        <v>4</v>
      </c>
      <c r="F9" s="87">
        <v>100</v>
      </c>
      <c r="G9" s="87">
        <v>102</v>
      </c>
      <c r="H9" s="87">
        <v>29</v>
      </c>
      <c r="I9" s="87">
        <v>118</v>
      </c>
      <c r="J9" s="87">
        <v>30</v>
      </c>
      <c r="K9" s="87">
        <v>1066</v>
      </c>
      <c r="L9" s="88">
        <v>19281</v>
      </c>
      <c r="M9" s="158" t="s">
        <v>32</v>
      </c>
      <c r="N9" s="438"/>
      <c r="O9" s="438"/>
    </row>
    <row r="10" spans="1:15" s="56" customFormat="1" ht="19.5" customHeight="1">
      <c r="A10" s="128" t="s">
        <v>116</v>
      </c>
      <c r="B10" s="286">
        <f t="shared" si="1"/>
        <v>44271</v>
      </c>
      <c r="C10" s="550">
        <v>30</v>
      </c>
      <c r="D10" s="548">
        <v>2431</v>
      </c>
      <c r="E10" s="548">
        <v>2</v>
      </c>
      <c r="F10" s="548">
        <v>269</v>
      </c>
      <c r="G10" s="548">
        <v>1327</v>
      </c>
      <c r="H10" s="548">
        <v>80</v>
      </c>
      <c r="I10" s="548">
        <v>238</v>
      </c>
      <c r="J10" s="548">
        <v>232</v>
      </c>
      <c r="K10" s="548">
        <v>1879</v>
      </c>
      <c r="L10" s="546">
        <v>37783</v>
      </c>
      <c r="M10" s="158" t="s">
        <v>66</v>
      </c>
      <c r="N10" s="438"/>
      <c r="O10" s="438"/>
    </row>
    <row r="11" spans="1:15" s="56" customFormat="1" ht="19.5" customHeight="1">
      <c r="A11" s="128" t="s">
        <v>86</v>
      </c>
      <c r="B11" s="286">
        <f>SUM(C11:L11)</f>
        <v>7251</v>
      </c>
      <c r="C11" s="550">
        <v>2</v>
      </c>
      <c r="D11" s="548">
        <v>1024</v>
      </c>
      <c r="E11" s="548">
        <v>1</v>
      </c>
      <c r="F11" s="548">
        <v>58</v>
      </c>
      <c r="G11" s="548">
        <v>46</v>
      </c>
      <c r="H11" s="548">
        <v>9</v>
      </c>
      <c r="I11" s="548">
        <v>46</v>
      </c>
      <c r="J11" s="548">
        <v>54</v>
      </c>
      <c r="K11" s="548">
        <v>385</v>
      </c>
      <c r="L11" s="546">
        <v>5626</v>
      </c>
      <c r="M11" s="158" t="s">
        <v>33</v>
      </c>
      <c r="N11" s="438"/>
      <c r="O11" s="438"/>
    </row>
    <row r="12" spans="1:15" s="56" customFormat="1" ht="19.5" customHeight="1">
      <c r="A12" s="128" t="s">
        <v>94</v>
      </c>
      <c r="B12" s="286">
        <f t="shared" si="1"/>
        <v>3017</v>
      </c>
      <c r="C12" s="550">
        <v>6</v>
      </c>
      <c r="D12" s="548">
        <v>158</v>
      </c>
      <c r="E12" s="548">
        <v>1</v>
      </c>
      <c r="F12" s="548">
        <v>7</v>
      </c>
      <c r="G12" s="548">
        <v>14</v>
      </c>
      <c r="H12" s="548">
        <v>5</v>
      </c>
      <c r="I12" s="548">
        <v>36</v>
      </c>
      <c r="J12" s="548">
        <v>15</v>
      </c>
      <c r="K12" s="548">
        <v>80</v>
      </c>
      <c r="L12" s="546">
        <v>2695</v>
      </c>
      <c r="M12" s="158" t="s">
        <v>61</v>
      </c>
      <c r="N12" s="438"/>
      <c r="O12" s="438"/>
    </row>
    <row r="13" spans="1:15" s="56" customFormat="1" ht="19.5" customHeight="1">
      <c r="A13" s="128" t="s">
        <v>87</v>
      </c>
      <c r="B13" s="286">
        <f t="shared" si="1"/>
        <v>131449</v>
      </c>
      <c r="C13" s="550">
        <v>386</v>
      </c>
      <c r="D13" s="548">
        <v>9694</v>
      </c>
      <c r="E13" s="548">
        <v>3</v>
      </c>
      <c r="F13" s="548">
        <v>236</v>
      </c>
      <c r="G13" s="548">
        <v>1509</v>
      </c>
      <c r="H13" s="548">
        <v>190</v>
      </c>
      <c r="I13" s="548">
        <v>348</v>
      </c>
      <c r="J13" s="548">
        <v>552</v>
      </c>
      <c r="K13" s="548">
        <v>2474</v>
      </c>
      <c r="L13" s="546">
        <v>116057</v>
      </c>
      <c r="M13" s="158" t="s">
        <v>62</v>
      </c>
      <c r="N13" s="438"/>
      <c r="O13" s="438"/>
    </row>
    <row r="14" spans="1:15" s="56" customFormat="1" ht="19.5" customHeight="1">
      <c r="A14" s="128" t="s">
        <v>125</v>
      </c>
      <c r="B14" s="286">
        <f t="shared" si="1"/>
        <v>3147</v>
      </c>
      <c r="C14" s="550">
        <v>2</v>
      </c>
      <c r="D14" s="548">
        <v>329</v>
      </c>
      <c r="E14" s="548">
        <v>1</v>
      </c>
      <c r="F14" s="548">
        <v>116</v>
      </c>
      <c r="G14" s="548">
        <v>32</v>
      </c>
      <c r="H14" s="548">
        <v>62</v>
      </c>
      <c r="I14" s="548">
        <v>24</v>
      </c>
      <c r="J14" s="548">
        <v>124</v>
      </c>
      <c r="K14" s="548">
        <v>134</v>
      </c>
      <c r="L14" s="546">
        <v>2323</v>
      </c>
      <c r="M14" s="159" t="s">
        <v>124</v>
      </c>
      <c r="N14" s="438"/>
      <c r="O14" s="438"/>
    </row>
    <row r="15" spans="1:15" s="56" customFormat="1" ht="19.5" customHeight="1">
      <c r="A15" s="128" t="s">
        <v>133</v>
      </c>
      <c r="B15" s="286">
        <f t="shared" si="1"/>
        <v>1447</v>
      </c>
      <c r="C15" s="550">
        <v>0</v>
      </c>
      <c r="D15" s="548">
        <v>181</v>
      </c>
      <c r="E15" s="548">
        <v>0</v>
      </c>
      <c r="F15" s="548">
        <v>1</v>
      </c>
      <c r="G15" s="548">
        <v>10</v>
      </c>
      <c r="H15" s="548">
        <v>15</v>
      </c>
      <c r="I15" s="548">
        <v>40</v>
      </c>
      <c r="J15" s="548">
        <v>6</v>
      </c>
      <c r="K15" s="548">
        <v>38</v>
      </c>
      <c r="L15" s="546">
        <v>1156</v>
      </c>
      <c r="M15" s="158" t="s">
        <v>132</v>
      </c>
      <c r="N15" s="438"/>
      <c r="O15" s="438"/>
    </row>
    <row r="16" spans="1:15" s="56" customFormat="1" ht="19.5" customHeight="1">
      <c r="A16" s="119" t="s">
        <v>34</v>
      </c>
      <c r="B16" s="286">
        <f t="shared" si="1"/>
        <v>27002</v>
      </c>
      <c r="C16" s="550">
        <v>6</v>
      </c>
      <c r="D16" s="548">
        <v>1517</v>
      </c>
      <c r="E16" s="548">
        <v>2</v>
      </c>
      <c r="F16" s="548">
        <v>50</v>
      </c>
      <c r="G16" s="548">
        <v>38</v>
      </c>
      <c r="H16" s="548">
        <v>47</v>
      </c>
      <c r="I16" s="548">
        <v>87</v>
      </c>
      <c r="J16" s="548">
        <v>46</v>
      </c>
      <c r="K16" s="548">
        <v>706</v>
      </c>
      <c r="L16" s="546">
        <v>24503</v>
      </c>
      <c r="M16" s="158" t="s">
        <v>35</v>
      </c>
      <c r="N16" s="438"/>
      <c r="O16" s="438"/>
    </row>
    <row r="17" spans="1:22" s="56" customFormat="1" ht="19.5" customHeight="1">
      <c r="A17" s="119" t="s">
        <v>36</v>
      </c>
      <c r="B17" s="552">
        <f t="shared" ref="B17:B18" si="2">SUM(C17:L17)</f>
        <v>54466</v>
      </c>
      <c r="C17" s="551">
        <v>20</v>
      </c>
      <c r="D17" s="549">
        <v>6309</v>
      </c>
      <c r="E17" s="549">
        <v>6</v>
      </c>
      <c r="F17" s="549">
        <v>485</v>
      </c>
      <c r="G17" s="549">
        <v>331</v>
      </c>
      <c r="H17" s="549">
        <v>174</v>
      </c>
      <c r="I17" s="549">
        <v>296</v>
      </c>
      <c r="J17" s="549">
        <v>34</v>
      </c>
      <c r="K17" s="549">
        <v>1436</v>
      </c>
      <c r="L17" s="547">
        <v>45375</v>
      </c>
      <c r="M17" s="554" t="s">
        <v>37</v>
      </c>
      <c r="N17" s="438"/>
      <c r="O17" s="438"/>
    </row>
    <row r="18" spans="1:22" s="56" customFormat="1" ht="19.5" customHeight="1">
      <c r="A18" s="401" t="s">
        <v>239</v>
      </c>
      <c r="B18" s="553">
        <f t="shared" si="2"/>
        <v>207</v>
      </c>
      <c r="C18" s="580">
        <v>4</v>
      </c>
      <c r="D18" s="581">
        <v>37</v>
      </c>
      <c r="E18" s="581">
        <v>0</v>
      </c>
      <c r="F18" s="581">
        <v>61</v>
      </c>
      <c r="G18" s="581">
        <v>9</v>
      </c>
      <c r="H18" s="581">
        <v>0</v>
      </c>
      <c r="I18" s="581">
        <v>4</v>
      </c>
      <c r="J18" s="581">
        <v>3</v>
      </c>
      <c r="K18" s="581">
        <v>0</v>
      </c>
      <c r="L18" s="582">
        <v>89</v>
      </c>
      <c r="M18" s="275" t="s">
        <v>262</v>
      </c>
      <c r="N18" s="438"/>
      <c r="O18" s="438"/>
    </row>
    <row r="19" spans="1:22" ht="20.25" customHeight="1">
      <c r="A19" s="465" t="s">
        <v>255</v>
      </c>
      <c r="B19" s="465"/>
      <c r="C19" s="465"/>
      <c r="D19" s="465"/>
      <c r="E19" s="465"/>
      <c r="F19" s="465"/>
      <c r="G19" s="360"/>
      <c r="H19" s="361"/>
      <c r="I19" s="361"/>
      <c r="J19" s="361"/>
      <c r="K19" s="361"/>
      <c r="L19" s="361"/>
      <c r="M19" s="419" t="s">
        <v>229</v>
      </c>
    </row>
    <row r="20" spans="1:22" s="463" customFormat="1" ht="57" customHeight="1">
      <c r="A20" s="746" t="s">
        <v>414</v>
      </c>
      <c r="B20" s="746"/>
      <c r="C20" s="746"/>
      <c r="D20" s="746"/>
      <c r="E20" s="746"/>
      <c r="F20" s="746"/>
      <c r="G20" s="745" t="s">
        <v>415</v>
      </c>
      <c r="H20" s="745"/>
      <c r="I20" s="745"/>
      <c r="J20" s="745"/>
      <c r="K20" s="745"/>
      <c r="L20" s="745"/>
      <c r="M20" s="745"/>
    </row>
    <row r="21" spans="1:22" s="53" customFormat="1" ht="18.75" customHeight="1">
      <c r="A21" s="744" t="s">
        <v>316</v>
      </c>
      <c r="B21" s="744"/>
      <c r="C21" s="744"/>
      <c r="D21" s="744"/>
      <c r="E21" s="66"/>
      <c r="F21" s="66"/>
      <c r="G21" s="81"/>
      <c r="H21" s="81"/>
      <c r="I21" s="81"/>
      <c r="J21" s="724" t="s">
        <v>315</v>
      </c>
      <c r="K21" s="743"/>
      <c r="L21" s="743"/>
      <c r="M21" s="743"/>
    </row>
    <row r="22" spans="1:22" ht="18.600000000000001" customHeight="1">
      <c r="A22" s="67"/>
      <c r="B22" s="66"/>
      <c r="C22" s="66"/>
      <c r="D22" s="57"/>
      <c r="E22" s="12"/>
      <c r="F22" s="12"/>
      <c r="G22" s="12"/>
      <c r="H22" s="12"/>
      <c r="I22" s="9"/>
      <c r="J22" s="9"/>
      <c r="K22" s="740"/>
      <c r="L22" s="740"/>
      <c r="M22" s="740"/>
    </row>
    <row r="23" spans="1:22" ht="12" customHeight="1">
      <c r="A23" s="68"/>
      <c r="B23" s="68"/>
      <c r="C23" s="430"/>
      <c r="D23" s="430"/>
      <c r="E23" s="430"/>
      <c r="F23" s="430"/>
      <c r="G23" s="430"/>
      <c r="H23" s="430"/>
      <c r="I23" s="430"/>
      <c r="J23" s="430"/>
      <c r="K23" s="430"/>
      <c r="L23" s="445"/>
      <c r="M23" s="445"/>
      <c r="N23" s="445"/>
      <c r="O23" s="445"/>
      <c r="P23" s="445"/>
      <c r="Q23" s="445"/>
      <c r="R23" s="445"/>
      <c r="S23" s="445"/>
      <c r="T23" s="445"/>
      <c r="U23" s="445"/>
      <c r="V23" s="445"/>
    </row>
    <row r="24" spans="1:22" ht="12" customHeight="1">
      <c r="B24" s="12"/>
      <c r="C24" s="12"/>
      <c r="D24" s="12"/>
      <c r="E24" s="12"/>
      <c r="F24" s="12"/>
      <c r="G24" s="12"/>
    </row>
    <row r="25" spans="1:22" ht="12" customHeight="1"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1"/>
    </row>
    <row r="26" spans="1:22" ht="12" customHeight="1">
      <c r="B26" s="28"/>
      <c r="C26" s="19"/>
      <c r="D26" s="25"/>
      <c r="E26" s="12"/>
      <c r="F26" s="12"/>
      <c r="G26" s="3"/>
      <c r="H26" s="19"/>
      <c r="I26" s="3"/>
      <c r="J26" s="12"/>
      <c r="K26" s="12"/>
      <c r="L26" s="7"/>
      <c r="M26" s="3"/>
    </row>
    <row r="27" spans="1:22" ht="12" customHeight="1">
      <c r="A27" s="3"/>
      <c r="B27" s="21"/>
      <c r="C27" s="19"/>
      <c r="D27" s="25"/>
      <c r="E27" s="12"/>
      <c r="F27" s="12"/>
      <c r="G27" s="26"/>
      <c r="H27" s="6"/>
      <c r="I27" s="3"/>
      <c r="J27" s="12"/>
      <c r="K27" s="12"/>
      <c r="L27" s="7"/>
      <c r="M27" s="3"/>
    </row>
    <row r="28" spans="1:22" ht="12" customHeight="1">
      <c r="A28" s="3"/>
      <c r="B28" s="18"/>
      <c r="C28" s="18"/>
      <c r="D28" s="27"/>
      <c r="E28" s="12"/>
      <c r="F28" s="12"/>
      <c r="G28" s="3"/>
      <c r="H28" s="3"/>
      <c r="I28" s="3"/>
      <c r="J28" s="12"/>
      <c r="K28" s="12"/>
      <c r="L28" s="7"/>
      <c r="M28" s="3"/>
    </row>
    <row r="29" spans="1:22" ht="12" customHeight="1">
      <c r="A29" s="3"/>
      <c r="B29" s="12"/>
      <c r="C29" s="12"/>
      <c r="G29" s="12"/>
      <c r="H29" s="3"/>
      <c r="I29" s="3"/>
      <c r="J29" s="3"/>
      <c r="K29" s="12"/>
      <c r="L29" s="12"/>
    </row>
    <row r="30" spans="1:22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22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22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G38" s="12"/>
      <c r="H38" s="12"/>
      <c r="I38" s="12"/>
      <c r="J38" s="12"/>
      <c r="K38" s="12"/>
      <c r="L38" s="12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  <row r="42" spans="1:13" ht="12" customHeight="1">
      <c r="A42" s="3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3"/>
    </row>
  </sheetData>
  <mergeCells count="9">
    <mergeCell ref="A1:M1"/>
    <mergeCell ref="A2:M2"/>
    <mergeCell ref="K22:M22"/>
    <mergeCell ref="A4:A5"/>
    <mergeCell ref="M4:M5"/>
    <mergeCell ref="J21:M21"/>
    <mergeCell ref="A21:D21"/>
    <mergeCell ref="G20:M20"/>
    <mergeCell ref="A20:F20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Statistics,2023&amp;R&amp;1&amp;K00+000م&amp;10&amp;K000000 &amp;8PCBS:  احصاءات النقل والاتصالات، 2023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O73"/>
  <sheetViews>
    <sheetView view="pageBreakPreview" topLeftCell="A7" zoomScale="110" zoomScaleNormal="96" zoomScaleSheetLayoutView="110" workbookViewId="0">
      <selection activeCell="C9" sqref="C9"/>
    </sheetView>
  </sheetViews>
  <sheetFormatPr defaultColWidth="9.140625" defaultRowHeight="12" customHeight="1"/>
  <cols>
    <col min="1" max="1" width="21.5703125" style="10" customWidth="1"/>
    <col min="2" max="2" width="8.28515625" style="5" bestFit="1" customWidth="1"/>
    <col min="3" max="3" width="8.28515625" style="10" customWidth="1"/>
    <col min="4" max="4" width="11.28515625" style="10" customWidth="1"/>
    <col min="5" max="5" width="8.28515625" style="10" customWidth="1"/>
    <col min="6" max="6" width="10.7109375" style="10" customWidth="1"/>
    <col min="7" max="7" width="12.28515625" style="10" customWidth="1"/>
    <col min="8" max="8" width="7.85546875" style="10" customWidth="1"/>
    <col min="9" max="9" width="7.7109375" style="10" customWidth="1"/>
    <col min="10" max="10" width="12" style="10" customWidth="1"/>
    <col min="11" max="11" width="8.28515625" style="10" customWidth="1"/>
    <col min="12" max="12" width="8.85546875" style="10" customWidth="1"/>
    <col min="13" max="13" width="16" style="7" customWidth="1"/>
    <col min="14" max="14" width="13.5703125" style="3" customWidth="1"/>
    <col min="15" max="16384" width="9.140625" style="3"/>
  </cols>
  <sheetData>
    <row r="1" spans="1:15" s="7" customFormat="1" ht="16.5" customHeight="1">
      <c r="A1" s="706" t="s">
        <v>319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</row>
    <row r="2" spans="1:15" ht="16.5" customHeight="1">
      <c r="A2" s="713" t="s">
        <v>321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</row>
    <row r="3" spans="1:15" s="82" customFormat="1" ht="5.2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7.5" customHeight="1">
      <c r="A4" s="731" t="s">
        <v>227</v>
      </c>
      <c r="B4" s="166" t="s">
        <v>16</v>
      </c>
      <c r="C4" s="226" t="s">
        <v>75</v>
      </c>
      <c r="D4" s="163" t="s">
        <v>74</v>
      </c>
      <c r="E4" s="163" t="s">
        <v>38</v>
      </c>
      <c r="F4" s="163" t="s">
        <v>69</v>
      </c>
      <c r="G4" s="163" t="s">
        <v>73</v>
      </c>
      <c r="H4" s="163" t="s">
        <v>130</v>
      </c>
      <c r="I4" s="163" t="s">
        <v>129</v>
      </c>
      <c r="J4" s="163" t="s">
        <v>72</v>
      </c>
      <c r="K4" s="165" t="s">
        <v>165</v>
      </c>
      <c r="L4" s="164" t="s">
        <v>70</v>
      </c>
      <c r="M4" s="750" t="s">
        <v>225</v>
      </c>
    </row>
    <row r="5" spans="1:15" s="7" customFormat="1" ht="36.75" customHeight="1">
      <c r="A5" s="733"/>
      <c r="B5" s="569" t="s">
        <v>15</v>
      </c>
      <c r="C5" s="576" t="s">
        <v>82</v>
      </c>
      <c r="D5" s="583" t="s">
        <v>84</v>
      </c>
      <c r="E5" s="583" t="s">
        <v>81</v>
      </c>
      <c r="F5" s="583" t="s">
        <v>80</v>
      </c>
      <c r="G5" s="583" t="s">
        <v>79</v>
      </c>
      <c r="H5" s="583" t="s">
        <v>117</v>
      </c>
      <c r="I5" s="583" t="s">
        <v>118</v>
      </c>
      <c r="J5" s="583" t="s">
        <v>78</v>
      </c>
      <c r="K5" s="583" t="s">
        <v>39</v>
      </c>
      <c r="L5" s="583" t="s">
        <v>77</v>
      </c>
      <c r="M5" s="751"/>
    </row>
    <row r="6" spans="1:15" s="150" customFormat="1" ht="19.5" customHeight="1">
      <c r="A6" s="400" t="s">
        <v>167</v>
      </c>
      <c r="B6" s="646">
        <f>SUM(B7:B17)</f>
        <v>29286</v>
      </c>
      <c r="C6" s="647">
        <f t="shared" ref="C6:K6" si="0">SUM(C7:C17)</f>
        <v>56</v>
      </c>
      <c r="D6" s="647">
        <f t="shared" si="0"/>
        <v>1988</v>
      </c>
      <c r="E6" s="647">
        <f t="shared" si="0"/>
        <v>1</v>
      </c>
      <c r="F6" s="647">
        <f t="shared" si="0"/>
        <v>96</v>
      </c>
      <c r="G6" s="647">
        <f t="shared" si="0"/>
        <v>1102</v>
      </c>
      <c r="H6" s="647">
        <f t="shared" si="0"/>
        <v>130</v>
      </c>
      <c r="I6" s="647">
        <f t="shared" si="0"/>
        <v>202</v>
      </c>
      <c r="J6" s="647">
        <f t="shared" si="0"/>
        <v>372</v>
      </c>
      <c r="K6" s="647">
        <f t="shared" si="0"/>
        <v>724</v>
      </c>
      <c r="L6" s="648">
        <f>SUM(L7:L17)</f>
        <v>24615</v>
      </c>
      <c r="M6" s="283" t="s">
        <v>191</v>
      </c>
    </row>
    <row r="7" spans="1:15" s="150" customFormat="1" ht="19.5" customHeight="1">
      <c r="A7" s="119" t="s">
        <v>58</v>
      </c>
      <c r="B7" s="646">
        <f>SUM(C7:L7)</f>
        <v>3771</v>
      </c>
      <c r="C7" s="649">
        <v>1</v>
      </c>
      <c r="D7" s="649">
        <v>353</v>
      </c>
      <c r="E7" s="649">
        <v>0</v>
      </c>
      <c r="F7" s="649">
        <v>23</v>
      </c>
      <c r="G7" s="649">
        <v>265</v>
      </c>
      <c r="H7" s="649">
        <v>25</v>
      </c>
      <c r="I7" s="649">
        <v>22</v>
      </c>
      <c r="J7" s="649">
        <v>12</v>
      </c>
      <c r="K7" s="649">
        <v>70</v>
      </c>
      <c r="L7" s="650">
        <v>3000</v>
      </c>
      <c r="M7" s="158" t="s">
        <v>57</v>
      </c>
      <c r="O7" s="439"/>
    </row>
    <row r="8" spans="1:15" s="150" customFormat="1" ht="19.5" customHeight="1">
      <c r="A8" s="119" t="s">
        <v>249</v>
      </c>
      <c r="B8" s="646">
        <f t="shared" ref="B8:B17" si="1">SUM(C8:L8)</f>
        <v>262</v>
      </c>
      <c r="C8" s="649">
        <v>0</v>
      </c>
      <c r="D8" s="649">
        <v>31</v>
      </c>
      <c r="E8" s="649">
        <v>0</v>
      </c>
      <c r="F8" s="649">
        <v>9</v>
      </c>
      <c r="G8" s="649">
        <v>2</v>
      </c>
      <c r="H8" s="649">
        <v>6</v>
      </c>
      <c r="I8" s="649">
        <v>5</v>
      </c>
      <c r="J8" s="649">
        <v>6</v>
      </c>
      <c r="K8" s="649">
        <v>9</v>
      </c>
      <c r="L8" s="651">
        <v>194</v>
      </c>
      <c r="M8" s="158" t="s">
        <v>248</v>
      </c>
      <c r="O8" s="439"/>
    </row>
    <row r="9" spans="1:15" s="150" customFormat="1" ht="19.5" customHeight="1">
      <c r="A9" s="119" t="s">
        <v>31</v>
      </c>
      <c r="B9" s="646">
        <f t="shared" si="1"/>
        <v>1823</v>
      </c>
      <c r="C9" s="649">
        <v>5</v>
      </c>
      <c r="D9" s="649">
        <v>77</v>
      </c>
      <c r="E9" s="649">
        <v>0</v>
      </c>
      <c r="F9" s="649">
        <v>1</v>
      </c>
      <c r="G9" s="649">
        <v>7</v>
      </c>
      <c r="H9" s="649">
        <v>4</v>
      </c>
      <c r="I9" s="649">
        <v>11</v>
      </c>
      <c r="J9" s="649">
        <v>13</v>
      </c>
      <c r="K9" s="649">
        <v>132</v>
      </c>
      <c r="L9" s="651">
        <v>1573</v>
      </c>
      <c r="M9" s="158" t="s">
        <v>32</v>
      </c>
      <c r="O9" s="439"/>
    </row>
    <row r="10" spans="1:15" s="150" customFormat="1" ht="19.5" customHeight="1">
      <c r="A10" s="119" t="s">
        <v>116</v>
      </c>
      <c r="B10" s="646">
        <f t="shared" si="1"/>
        <v>3251</v>
      </c>
      <c r="C10" s="649">
        <v>3</v>
      </c>
      <c r="D10" s="649">
        <v>137</v>
      </c>
      <c r="E10" s="649">
        <v>0</v>
      </c>
      <c r="F10" s="649">
        <v>12</v>
      </c>
      <c r="G10" s="649">
        <v>520</v>
      </c>
      <c r="H10" s="649">
        <v>22</v>
      </c>
      <c r="I10" s="649">
        <v>41</v>
      </c>
      <c r="J10" s="649">
        <v>84</v>
      </c>
      <c r="K10" s="649">
        <v>114</v>
      </c>
      <c r="L10" s="650">
        <v>2318</v>
      </c>
      <c r="M10" s="158" t="s">
        <v>66</v>
      </c>
      <c r="O10" s="439"/>
    </row>
    <row r="11" spans="1:15" s="150" customFormat="1" ht="19.5" customHeight="1">
      <c r="A11" s="119" t="s">
        <v>86</v>
      </c>
      <c r="B11" s="646">
        <f t="shared" si="1"/>
        <v>478</v>
      </c>
      <c r="C11" s="649">
        <v>0</v>
      </c>
      <c r="D11" s="649">
        <v>70</v>
      </c>
      <c r="E11" s="649">
        <v>0</v>
      </c>
      <c r="F11" s="649">
        <v>1</v>
      </c>
      <c r="G11" s="649">
        <v>3</v>
      </c>
      <c r="H11" s="649">
        <v>1</v>
      </c>
      <c r="I11" s="649">
        <v>4</v>
      </c>
      <c r="J11" s="649">
        <v>14</v>
      </c>
      <c r="K11" s="649">
        <v>32</v>
      </c>
      <c r="L11" s="651">
        <v>353</v>
      </c>
      <c r="M11" s="158" t="s">
        <v>33</v>
      </c>
      <c r="O11" s="439"/>
    </row>
    <row r="12" spans="1:15" s="150" customFormat="1" ht="19.5" customHeight="1">
      <c r="A12" s="119" t="s">
        <v>94</v>
      </c>
      <c r="B12" s="646">
        <f t="shared" si="1"/>
        <v>189</v>
      </c>
      <c r="C12" s="649">
        <v>0</v>
      </c>
      <c r="D12" s="649">
        <v>14</v>
      </c>
      <c r="E12" s="649">
        <v>0</v>
      </c>
      <c r="F12" s="649">
        <v>1</v>
      </c>
      <c r="G12" s="649">
        <v>3</v>
      </c>
      <c r="H12" s="649">
        <v>3</v>
      </c>
      <c r="I12" s="649">
        <v>5</v>
      </c>
      <c r="J12" s="649">
        <v>7</v>
      </c>
      <c r="K12" s="649">
        <v>4</v>
      </c>
      <c r="L12" s="651">
        <v>152</v>
      </c>
      <c r="M12" s="158" t="s">
        <v>61</v>
      </c>
      <c r="O12" s="439"/>
    </row>
    <row r="13" spans="1:15" s="150" customFormat="1" ht="19.5" customHeight="1">
      <c r="A13" s="119" t="s">
        <v>87</v>
      </c>
      <c r="B13" s="646">
        <f t="shared" si="1"/>
        <v>12897</v>
      </c>
      <c r="C13" s="649">
        <v>44</v>
      </c>
      <c r="D13" s="652">
        <v>707</v>
      </c>
      <c r="E13" s="649">
        <v>1</v>
      </c>
      <c r="F13" s="649">
        <v>20</v>
      </c>
      <c r="G13" s="649">
        <v>241</v>
      </c>
      <c r="H13" s="649">
        <v>29</v>
      </c>
      <c r="I13" s="649">
        <v>26</v>
      </c>
      <c r="J13" s="649">
        <v>174</v>
      </c>
      <c r="K13" s="649">
        <v>213</v>
      </c>
      <c r="L13" s="650">
        <v>11442</v>
      </c>
      <c r="M13" s="158" t="s">
        <v>62</v>
      </c>
      <c r="O13" s="439"/>
    </row>
    <row r="14" spans="1:15" s="150" customFormat="1" ht="19.5" customHeight="1">
      <c r="A14" s="119" t="s">
        <v>125</v>
      </c>
      <c r="B14" s="646">
        <f t="shared" si="1"/>
        <v>200</v>
      </c>
      <c r="C14" s="649">
        <v>0</v>
      </c>
      <c r="D14" s="649">
        <v>26</v>
      </c>
      <c r="E14" s="649">
        <v>0</v>
      </c>
      <c r="F14" s="649">
        <v>5</v>
      </c>
      <c r="G14" s="649">
        <v>3</v>
      </c>
      <c r="H14" s="649">
        <v>12</v>
      </c>
      <c r="I14" s="649">
        <v>3</v>
      </c>
      <c r="J14" s="649">
        <v>35</v>
      </c>
      <c r="K14" s="649">
        <v>11</v>
      </c>
      <c r="L14" s="651">
        <v>105</v>
      </c>
      <c r="M14" s="158" t="s">
        <v>124</v>
      </c>
      <c r="O14" s="439"/>
    </row>
    <row r="15" spans="1:15" s="150" customFormat="1" ht="19.5" customHeight="1">
      <c r="A15" s="119" t="s">
        <v>133</v>
      </c>
      <c r="B15" s="646">
        <f t="shared" si="1"/>
        <v>73</v>
      </c>
      <c r="C15" s="649">
        <v>0</v>
      </c>
      <c r="D15" s="649">
        <v>14</v>
      </c>
      <c r="E15" s="649">
        <v>0</v>
      </c>
      <c r="F15" s="649">
        <v>0</v>
      </c>
      <c r="G15" s="649">
        <v>2</v>
      </c>
      <c r="H15" s="649">
        <v>0</v>
      </c>
      <c r="I15" s="649">
        <v>2</v>
      </c>
      <c r="J15" s="649">
        <v>5</v>
      </c>
      <c r="K15" s="649">
        <v>4</v>
      </c>
      <c r="L15" s="651">
        <v>46</v>
      </c>
      <c r="M15" s="158" t="s">
        <v>132</v>
      </c>
      <c r="O15" s="439"/>
    </row>
    <row r="16" spans="1:15" s="150" customFormat="1" ht="19.5" customHeight="1">
      <c r="A16" s="119" t="s">
        <v>34</v>
      </c>
      <c r="B16" s="646">
        <f t="shared" si="1"/>
        <v>2081</v>
      </c>
      <c r="C16" s="649">
        <v>1</v>
      </c>
      <c r="D16" s="649">
        <v>96</v>
      </c>
      <c r="E16" s="649">
        <v>0</v>
      </c>
      <c r="F16" s="649">
        <v>0</v>
      </c>
      <c r="G16" s="649">
        <v>1</v>
      </c>
      <c r="H16" s="649">
        <v>3</v>
      </c>
      <c r="I16" s="649">
        <v>25</v>
      </c>
      <c r="J16" s="649">
        <v>15</v>
      </c>
      <c r="K16" s="649">
        <v>41</v>
      </c>
      <c r="L16" s="650">
        <v>1899</v>
      </c>
      <c r="M16" s="158" t="s">
        <v>35</v>
      </c>
      <c r="O16" s="439"/>
    </row>
    <row r="17" spans="1:15" s="150" customFormat="1" ht="19.5" customHeight="1">
      <c r="A17" s="401" t="s">
        <v>36</v>
      </c>
      <c r="B17" s="653">
        <f t="shared" si="1"/>
        <v>4261</v>
      </c>
      <c r="C17" s="654">
        <v>2</v>
      </c>
      <c r="D17" s="654">
        <v>463</v>
      </c>
      <c r="E17" s="655">
        <v>0</v>
      </c>
      <c r="F17" s="655">
        <v>24</v>
      </c>
      <c r="G17" s="655">
        <v>55</v>
      </c>
      <c r="H17" s="655">
        <v>25</v>
      </c>
      <c r="I17" s="655">
        <v>58</v>
      </c>
      <c r="J17" s="655">
        <v>7</v>
      </c>
      <c r="K17" s="655">
        <v>94</v>
      </c>
      <c r="L17" s="656">
        <v>3533</v>
      </c>
      <c r="M17" s="421" t="s">
        <v>37</v>
      </c>
      <c r="O17" s="439"/>
    </row>
    <row r="18" spans="1:15" ht="18.75" customHeight="1">
      <c r="A18" s="417" t="s">
        <v>255</v>
      </c>
      <c r="B18" s="574"/>
      <c r="C18" s="574"/>
      <c r="D18" s="574"/>
      <c r="E18" s="195"/>
      <c r="F18" s="455"/>
      <c r="G18" s="196"/>
      <c r="H18" s="196"/>
      <c r="I18" s="196"/>
      <c r="J18" s="197"/>
      <c r="K18" s="197"/>
      <c r="L18" s="196"/>
      <c r="M18" s="410" t="s">
        <v>229</v>
      </c>
    </row>
    <row r="19" spans="1:15" ht="18.75" customHeight="1">
      <c r="A19" s="744" t="s">
        <v>316</v>
      </c>
      <c r="B19" s="744"/>
      <c r="C19" s="744"/>
      <c r="D19" s="744"/>
      <c r="E19" s="744"/>
      <c r="F19" s="12"/>
      <c r="G19" s="749"/>
      <c r="H19" s="749"/>
      <c r="I19" s="752" t="s">
        <v>315</v>
      </c>
      <c r="J19" s="753"/>
      <c r="K19" s="753"/>
      <c r="L19" s="753"/>
      <c r="M19" s="753"/>
    </row>
    <row r="20" spans="1:15" ht="12" customHeight="1">
      <c r="B20" s="12"/>
      <c r="C20" s="12"/>
      <c r="D20" s="12"/>
      <c r="E20" s="12"/>
      <c r="F20" s="12"/>
      <c r="G20" s="12"/>
      <c r="H20" s="12"/>
      <c r="I20" s="12"/>
      <c r="J20" s="747"/>
      <c r="K20" s="747"/>
      <c r="L20" s="747"/>
      <c r="M20" s="747"/>
    </row>
    <row r="21" spans="1:15" ht="12" customHeight="1"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</row>
    <row r="22" spans="1:15" ht="12" customHeight="1">
      <c r="A22" s="458"/>
      <c r="B22" s="445"/>
      <c r="C22" s="445"/>
      <c r="D22" s="445"/>
      <c r="E22" s="445"/>
      <c r="F22" s="445"/>
      <c r="G22" s="445"/>
      <c r="H22" s="445"/>
      <c r="I22" s="445"/>
      <c r="J22" s="445"/>
      <c r="K22" s="445"/>
      <c r="L22" s="445"/>
    </row>
    <row r="23" spans="1:15" ht="12" customHeight="1">
      <c r="A23" s="458"/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</row>
    <row r="24" spans="1:15" ht="12" customHeight="1">
      <c r="B24" s="431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</row>
    <row r="25" spans="1:15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5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5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5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5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5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5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5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2023&amp;R&amp;1&amp;K00+000م &amp;8&amp;K000000PCBS:  احصاءات النقل والاتصالات، 2023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L75"/>
  <sheetViews>
    <sheetView view="pageBreakPreview" zoomScaleNormal="100" zoomScaleSheetLayoutView="100" workbookViewId="0">
      <selection activeCell="B6" sqref="B6"/>
    </sheetView>
  </sheetViews>
  <sheetFormatPr defaultColWidth="9.140625" defaultRowHeight="12" customHeight="1"/>
  <cols>
    <col min="1" max="1" width="22.5703125" style="10" customWidth="1"/>
    <col min="2" max="2" width="14.7109375" style="10" customWidth="1"/>
    <col min="3" max="3" width="15" style="10" customWidth="1"/>
    <col min="4" max="4" width="13.140625" style="10" customWidth="1"/>
    <col min="5" max="5" width="13.28515625" style="10" customWidth="1"/>
    <col min="6" max="6" width="10.85546875" style="10" customWidth="1"/>
    <col min="7" max="7" width="13.7109375" style="10" customWidth="1"/>
    <col min="8" max="8" width="12.140625" style="10" customWidth="1"/>
    <col min="9" max="9" width="21.140625" style="10" customWidth="1"/>
    <col min="10" max="10" width="16.7109375" style="3" customWidth="1"/>
    <col min="11" max="16384" width="9.140625" style="3"/>
  </cols>
  <sheetData>
    <row r="1" spans="1:10" s="7" customFormat="1" ht="19.5" customHeight="1">
      <c r="A1" s="756" t="s">
        <v>318</v>
      </c>
      <c r="B1" s="713"/>
      <c r="C1" s="713"/>
      <c r="D1" s="713"/>
      <c r="E1" s="713"/>
      <c r="F1" s="713"/>
      <c r="G1" s="713"/>
      <c r="H1" s="713"/>
      <c r="I1" s="713"/>
    </row>
    <row r="2" spans="1:10" ht="19.5" customHeight="1">
      <c r="A2" s="757" t="s">
        <v>322</v>
      </c>
      <c r="B2" s="713"/>
      <c r="C2" s="713"/>
      <c r="D2" s="713"/>
      <c r="E2" s="713"/>
      <c r="F2" s="713"/>
      <c r="G2" s="713"/>
      <c r="H2" s="713"/>
      <c r="I2" s="713"/>
    </row>
    <row r="3" spans="1:10" s="82" customFormat="1" ht="6.75" customHeight="1"/>
    <row r="4" spans="1:10" s="7" customFormat="1" ht="18.75" customHeight="1">
      <c r="A4" s="731" t="s">
        <v>227</v>
      </c>
      <c r="B4" s="290" t="s">
        <v>16</v>
      </c>
      <c r="C4" s="462" t="s">
        <v>282</v>
      </c>
      <c r="D4" s="544" t="s">
        <v>304</v>
      </c>
      <c r="E4" s="544" t="s">
        <v>303</v>
      </c>
      <c r="F4" s="544" t="s">
        <v>302</v>
      </c>
      <c r="G4" s="413" t="s">
        <v>236</v>
      </c>
      <c r="H4" s="290" t="s">
        <v>63</v>
      </c>
      <c r="I4" s="750" t="s">
        <v>225</v>
      </c>
    </row>
    <row r="5" spans="1:10" s="7" customFormat="1" ht="18.75" customHeight="1">
      <c r="A5" s="733"/>
      <c r="B5" s="289" t="s">
        <v>15</v>
      </c>
      <c r="C5" s="461" t="s">
        <v>283</v>
      </c>
      <c r="D5" s="563" t="s">
        <v>307</v>
      </c>
      <c r="E5" s="558" t="s">
        <v>305</v>
      </c>
      <c r="F5" s="559" t="s">
        <v>306</v>
      </c>
      <c r="G5" s="289" t="s">
        <v>64</v>
      </c>
      <c r="H5" s="289" t="s">
        <v>65</v>
      </c>
      <c r="I5" s="755"/>
    </row>
    <row r="6" spans="1:10" s="7" customFormat="1" ht="18.75" customHeight="1">
      <c r="A6" s="135" t="s">
        <v>170</v>
      </c>
      <c r="B6" s="76">
        <f>SUM(C6:H6)</f>
        <v>335269</v>
      </c>
      <c r="C6" s="76">
        <f>SUM(C7:C18)</f>
        <v>4562</v>
      </c>
      <c r="D6" s="76">
        <f>SUM(D7:D18)</f>
        <v>135</v>
      </c>
      <c r="E6" s="76">
        <f>SUM(E7:E18)</f>
        <v>5525</v>
      </c>
      <c r="F6" s="76">
        <f t="shared" ref="F6:G6" si="0">SUM(F7:F18)</f>
        <v>712</v>
      </c>
      <c r="G6" s="76">
        <f t="shared" si="0"/>
        <v>177497</v>
      </c>
      <c r="H6" s="76">
        <f>SUM(H7:H18)</f>
        <v>146838</v>
      </c>
      <c r="I6" s="281" t="s">
        <v>168</v>
      </c>
      <c r="J6" s="506"/>
    </row>
    <row r="7" spans="1:10" s="7" customFormat="1" ht="18.75" customHeight="1">
      <c r="A7" s="119" t="s">
        <v>58</v>
      </c>
      <c r="B7" s="76">
        <f t="shared" ref="B7:B18" si="1">SUM(C7:H7)</f>
        <v>38625</v>
      </c>
      <c r="C7" s="98">
        <v>1126</v>
      </c>
      <c r="D7" s="98">
        <v>4</v>
      </c>
      <c r="E7" s="98">
        <v>210</v>
      </c>
      <c r="F7" s="98">
        <v>0</v>
      </c>
      <c r="G7" s="98">
        <v>22114</v>
      </c>
      <c r="H7" s="98">
        <v>15171</v>
      </c>
      <c r="I7" s="229" t="s">
        <v>57</v>
      </c>
      <c r="J7" s="286"/>
    </row>
    <row r="8" spans="1:10" s="7" customFormat="1" ht="18.75" customHeight="1">
      <c r="A8" s="119" t="s">
        <v>249</v>
      </c>
      <c r="B8" s="76">
        <f t="shared" si="1"/>
        <v>2545</v>
      </c>
      <c r="C8" s="98">
        <v>17</v>
      </c>
      <c r="D8" s="98">
        <v>0</v>
      </c>
      <c r="E8" s="98">
        <v>15</v>
      </c>
      <c r="F8" s="98">
        <v>0</v>
      </c>
      <c r="G8" s="98">
        <v>1636</v>
      </c>
      <c r="H8" s="98">
        <v>877</v>
      </c>
      <c r="I8" s="285" t="s">
        <v>248</v>
      </c>
      <c r="J8" s="286"/>
    </row>
    <row r="9" spans="1:10" s="7" customFormat="1" ht="18.75" customHeight="1">
      <c r="A9" s="119" t="s">
        <v>31</v>
      </c>
      <c r="B9" s="76">
        <f t="shared" si="1"/>
        <v>21842</v>
      </c>
      <c r="C9" s="98">
        <v>102</v>
      </c>
      <c r="D9" s="98">
        <v>1</v>
      </c>
      <c r="E9" s="98">
        <v>163</v>
      </c>
      <c r="F9" s="98">
        <v>2</v>
      </c>
      <c r="G9" s="98">
        <v>12314</v>
      </c>
      <c r="H9" s="98">
        <v>9260</v>
      </c>
      <c r="I9" s="229" t="s">
        <v>32</v>
      </c>
      <c r="J9" s="286"/>
    </row>
    <row r="10" spans="1:10" s="7" customFormat="1" ht="18.75" customHeight="1">
      <c r="A10" s="119" t="s">
        <v>116</v>
      </c>
      <c r="B10" s="76">
        <f t="shared" si="1"/>
        <v>44271</v>
      </c>
      <c r="C10" s="98">
        <v>1327</v>
      </c>
      <c r="D10" s="98">
        <v>6</v>
      </c>
      <c r="E10" s="98">
        <v>593</v>
      </c>
      <c r="F10" s="98">
        <v>22</v>
      </c>
      <c r="G10" s="98">
        <v>21042</v>
      </c>
      <c r="H10" s="98">
        <v>21281</v>
      </c>
      <c r="I10" s="229" t="s">
        <v>66</v>
      </c>
      <c r="J10" s="286"/>
    </row>
    <row r="11" spans="1:10" s="7" customFormat="1" ht="18.75" customHeight="1">
      <c r="A11" s="119" t="s">
        <v>86</v>
      </c>
      <c r="B11" s="76">
        <f t="shared" si="1"/>
        <v>7251</v>
      </c>
      <c r="C11" s="98">
        <v>46</v>
      </c>
      <c r="D11" s="98">
        <v>1</v>
      </c>
      <c r="E11" s="98">
        <v>50</v>
      </c>
      <c r="F11" s="98">
        <v>0</v>
      </c>
      <c r="G11" s="98">
        <v>4124</v>
      </c>
      <c r="H11" s="98">
        <v>3030</v>
      </c>
      <c r="I11" s="229" t="s">
        <v>33</v>
      </c>
      <c r="J11" s="286"/>
    </row>
    <row r="12" spans="1:10" s="7" customFormat="1" ht="18.75" customHeight="1">
      <c r="A12" s="119" t="s">
        <v>94</v>
      </c>
      <c r="B12" s="76">
        <f t="shared" si="1"/>
        <v>3017</v>
      </c>
      <c r="C12" s="98">
        <v>14</v>
      </c>
      <c r="D12" s="98">
        <v>0</v>
      </c>
      <c r="E12" s="98">
        <v>32</v>
      </c>
      <c r="F12" s="98">
        <v>0</v>
      </c>
      <c r="G12" s="98">
        <v>1638</v>
      </c>
      <c r="H12" s="98">
        <v>1333</v>
      </c>
      <c r="I12" s="229" t="s">
        <v>61</v>
      </c>
      <c r="J12" s="286"/>
    </row>
    <row r="13" spans="1:10" s="7" customFormat="1" ht="18.75" customHeight="1">
      <c r="A13" s="119" t="s">
        <v>87</v>
      </c>
      <c r="B13" s="76">
        <f t="shared" si="1"/>
        <v>131449</v>
      </c>
      <c r="C13" s="98">
        <v>1508</v>
      </c>
      <c r="D13" s="98">
        <v>62</v>
      </c>
      <c r="E13" s="98">
        <v>3590</v>
      </c>
      <c r="F13" s="98">
        <v>678</v>
      </c>
      <c r="G13" s="98">
        <v>61516</v>
      </c>
      <c r="H13" s="98">
        <v>64095</v>
      </c>
      <c r="I13" s="229" t="s">
        <v>62</v>
      </c>
      <c r="J13" s="286"/>
    </row>
    <row r="14" spans="1:10" s="7" customFormat="1" ht="18.75" customHeight="1">
      <c r="A14" s="119" t="s">
        <v>125</v>
      </c>
      <c r="B14" s="76">
        <f t="shared" si="1"/>
        <v>3147</v>
      </c>
      <c r="C14" s="98">
        <v>32</v>
      </c>
      <c r="D14" s="98">
        <v>0</v>
      </c>
      <c r="E14" s="98">
        <v>11</v>
      </c>
      <c r="F14" s="98">
        <v>0</v>
      </c>
      <c r="G14" s="98">
        <v>1701</v>
      </c>
      <c r="H14" s="98">
        <v>1403</v>
      </c>
      <c r="I14" s="230" t="s">
        <v>124</v>
      </c>
      <c r="J14" s="286"/>
    </row>
    <row r="15" spans="1:10" s="7" customFormat="1" ht="18.75" customHeight="1">
      <c r="A15" s="119" t="s">
        <v>133</v>
      </c>
      <c r="B15" s="76">
        <f t="shared" si="1"/>
        <v>1447</v>
      </c>
      <c r="C15" s="98">
        <v>10</v>
      </c>
      <c r="D15" s="98">
        <v>1</v>
      </c>
      <c r="E15" s="98">
        <v>6</v>
      </c>
      <c r="F15" s="98">
        <v>0</v>
      </c>
      <c r="G15" s="98">
        <v>825</v>
      </c>
      <c r="H15" s="98">
        <v>605</v>
      </c>
      <c r="I15" s="229" t="s">
        <v>132</v>
      </c>
      <c r="J15" s="286"/>
    </row>
    <row r="16" spans="1:10" s="7" customFormat="1" ht="18.75" customHeight="1">
      <c r="A16" s="119" t="s">
        <v>34</v>
      </c>
      <c r="B16" s="76">
        <f t="shared" si="1"/>
        <v>27002</v>
      </c>
      <c r="C16" s="98">
        <v>38</v>
      </c>
      <c r="D16" s="98">
        <v>14</v>
      </c>
      <c r="E16" s="98">
        <v>241</v>
      </c>
      <c r="F16" s="98">
        <v>0</v>
      </c>
      <c r="G16" s="98">
        <v>14041</v>
      </c>
      <c r="H16" s="98">
        <v>12668</v>
      </c>
      <c r="I16" s="229" t="s">
        <v>35</v>
      </c>
      <c r="J16" s="286"/>
    </row>
    <row r="17" spans="1:12" s="7" customFormat="1" ht="18.75" customHeight="1">
      <c r="A17" s="494" t="s">
        <v>36</v>
      </c>
      <c r="B17" s="76">
        <f t="shared" si="1"/>
        <v>54466</v>
      </c>
      <c r="C17" s="491">
        <v>331</v>
      </c>
      <c r="D17" s="491">
        <v>46</v>
      </c>
      <c r="E17" s="491">
        <v>614</v>
      </c>
      <c r="F17" s="491">
        <v>10</v>
      </c>
      <c r="G17" s="491">
        <v>36403</v>
      </c>
      <c r="H17" s="491">
        <v>17062</v>
      </c>
      <c r="I17" s="492" t="s">
        <v>37</v>
      </c>
      <c r="J17" s="286"/>
    </row>
    <row r="18" spans="1:12" s="474" customFormat="1" ht="18.75" customHeight="1">
      <c r="A18" s="119" t="s">
        <v>239</v>
      </c>
      <c r="B18" s="76">
        <f t="shared" si="1"/>
        <v>207</v>
      </c>
      <c r="C18" s="98">
        <v>11</v>
      </c>
      <c r="D18" s="98">
        <v>0</v>
      </c>
      <c r="E18" s="98">
        <v>0</v>
      </c>
      <c r="F18" s="98">
        <v>0</v>
      </c>
      <c r="G18" s="98">
        <v>143</v>
      </c>
      <c r="H18" s="98">
        <v>53</v>
      </c>
      <c r="I18" s="285" t="s">
        <v>262</v>
      </c>
      <c r="J18" s="473"/>
    </row>
    <row r="19" spans="1:12" s="565" customFormat="1" ht="24" customHeight="1">
      <c r="A19" s="759" t="s">
        <v>255</v>
      </c>
      <c r="B19" s="759"/>
      <c r="C19" s="759"/>
      <c r="D19" s="759"/>
      <c r="E19" s="758" t="s">
        <v>230</v>
      </c>
      <c r="F19" s="758"/>
      <c r="G19" s="758"/>
      <c r="H19" s="758"/>
      <c r="I19" s="758"/>
    </row>
    <row r="20" spans="1:12" s="463" customFormat="1" ht="15" customHeight="1">
      <c r="A20" s="465" t="s">
        <v>378</v>
      </c>
      <c r="B20" s="464"/>
      <c r="C20" s="464"/>
      <c r="D20" s="545"/>
      <c r="E20" s="545"/>
      <c r="F20" s="545"/>
      <c r="G20" s="464"/>
      <c r="H20" s="98"/>
      <c r="I20" s="612" t="s">
        <v>379</v>
      </c>
    </row>
    <row r="21" spans="1:12" ht="18.75" customHeight="1">
      <c r="A21" s="754" t="s">
        <v>316</v>
      </c>
      <c r="B21" s="754"/>
      <c r="C21" s="190"/>
      <c r="D21" s="543"/>
      <c r="E21" s="543"/>
      <c r="F21" s="543"/>
      <c r="G21" s="12"/>
      <c r="H21" s="3"/>
      <c r="I21" s="573" t="s">
        <v>317</v>
      </c>
      <c r="J21" s="54"/>
    </row>
    <row r="22" spans="1:12" ht="12" customHeight="1">
      <c r="C22" s="10" t="s">
        <v>188</v>
      </c>
      <c r="G22" s="12"/>
      <c r="H22" s="3"/>
      <c r="I22" s="66"/>
    </row>
    <row r="23" spans="1:12" ht="12" customHeight="1">
      <c r="B23" s="247"/>
      <c r="C23" s="247"/>
      <c r="D23" s="247"/>
      <c r="E23" s="247"/>
      <c r="F23" s="247"/>
      <c r="G23" s="12"/>
      <c r="H23" s="13"/>
      <c r="I23" s="12"/>
    </row>
    <row r="24" spans="1:12" ht="12" customHeight="1">
      <c r="B24" s="12"/>
      <c r="C24" s="191"/>
      <c r="D24" s="247"/>
      <c r="E24" s="247"/>
      <c r="F24" s="247"/>
      <c r="G24" s="432"/>
      <c r="H24" s="445"/>
      <c r="I24" s="445"/>
      <c r="J24" s="445"/>
      <c r="K24" s="445"/>
      <c r="L24" s="445"/>
    </row>
    <row r="25" spans="1:12" ht="12" customHeight="1">
      <c r="B25" s="12"/>
      <c r="C25" s="227" t="s">
        <v>188</v>
      </c>
      <c r="D25" s="247"/>
      <c r="E25" s="247"/>
      <c r="F25" s="247"/>
      <c r="G25" s="12"/>
      <c r="H25" s="12"/>
      <c r="I25" s="12"/>
    </row>
    <row r="26" spans="1:12" ht="12" customHeight="1">
      <c r="B26" s="12"/>
      <c r="C26" s="191"/>
      <c r="D26" s="247"/>
      <c r="E26" s="247"/>
      <c r="F26" s="247"/>
      <c r="G26" s="432"/>
      <c r="H26" s="445"/>
      <c r="I26" s="445"/>
      <c r="J26" s="445"/>
      <c r="K26" s="445"/>
      <c r="L26" s="445"/>
    </row>
    <row r="27" spans="1:12" ht="12" customHeight="1">
      <c r="B27" s="12"/>
      <c r="C27" s="191"/>
      <c r="D27" s="247"/>
      <c r="E27" s="247"/>
      <c r="F27" s="247"/>
      <c r="G27" s="12"/>
      <c r="H27" s="445"/>
      <c r="I27" s="445"/>
      <c r="J27" s="445"/>
      <c r="K27" s="445"/>
      <c r="L27" s="445"/>
    </row>
    <row r="28" spans="1:12" ht="12" customHeight="1">
      <c r="B28" s="12"/>
      <c r="C28" s="191"/>
      <c r="D28" s="247"/>
      <c r="E28" s="247"/>
      <c r="F28" s="247"/>
      <c r="G28" s="12"/>
      <c r="H28" s="12"/>
      <c r="I28" s="12"/>
    </row>
    <row r="29" spans="1:12" ht="12" customHeight="1">
      <c r="B29" s="12"/>
      <c r="C29" s="191"/>
      <c r="D29" s="247"/>
      <c r="E29" s="247"/>
      <c r="F29" s="247"/>
      <c r="G29" s="12"/>
      <c r="H29" s="12"/>
      <c r="I29" s="12"/>
    </row>
    <row r="30" spans="1:12" ht="12" customHeight="1">
      <c r="B30" s="12"/>
      <c r="C30" s="191"/>
      <c r="D30" s="247"/>
      <c r="E30" s="247"/>
      <c r="F30" s="247"/>
      <c r="G30" s="12"/>
      <c r="H30" s="12"/>
      <c r="I30" s="12"/>
    </row>
    <row r="31" spans="1:12" ht="12" customHeight="1">
      <c r="B31" s="12"/>
      <c r="C31" s="191"/>
      <c r="D31" s="247"/>
      <c r="E31" s="247"/>
      <c r="F31" s="247"/>
      <c r="G31" s="12"/>
      <c r="H31" s="12"/>
      <c r="I31" s="12"/>
    </row>
    <row r="32" spans="1:12" ht="12" customHeight="1">
      <c r="B32" s="12"/>
      <c r="C32" s="191"/>
      <c r="D32" s="247"/>
      <c r="E32" s="247"/>
      <c r="F32" s="247"/>
      <c r="G32" s="12"/>
      <c r="H32" s="12"/>
      <c r="I32" s="12"/>
    </row>
    <row r="33" spans="2:9" ht="12" customHeight="1">
      <c r="B33" s="12"/>
      <c r="C33" s="191"/>
      <c r="D33" s="247"/>
      <c r="E33" s="247"/>
      <c r="F33" s="247"/>
      <c r="G33" s="12"/>
      <c r="H33" s="12"/>
      <c r="I33" s="12"/>
    </row>
    <row r="34" spans="2:9" ht="12" customHeight="1">
      <c r="B34" s="12"/>
      <c r="C34" s="191"/>
      <c r="D34" s="247"/>
      <c r="E34" s="247"/>
      <c r="F34" s="247"/>
      <c r="G34" s="12"/>
      <c r="H34" s="12"/>
      <c r="I34" s="12"/>
    </row>
    <row r="35" spans="2:9" ht="12" customHeight="1">
      <c r="B35" s="12"/>
      <c r="C35" s="191"/>
      <c r="D35" s="247"/>
      <c r="E35" s="247"/>
      <c r="F35" s="247"/>
      <c r="G35" s="12"/>
      <c r="H35" s="12"/>
      <c r="I35" s="12"/>
    </row>
    <row r="36" spans="2:9" ht="12" customHeight="1">
      <c r="B36" s="12"/>
      <c r="C36" s="191"/>
      <c r="D36" s="247"/>
      <c r="E36" s="247"/>
      <c r="F36" s="247"/>
      <c r="G36" s="12"/>
      <c r="H36" s="12"/>
      <c r="I36" s="12"/>
    </row>
    <row r="37" spans="2:9" ht="12" customHeight="1">
      <c r="B37" s="12"/>
      <c r="C37" s="191"/>
      <c r="D37" s="247"/>
      <c r="E37" s="247"/>
      <c r="F37" s="247"/>
      <c r="G37" s="12"/>
      <c r="H37" s="12"/>
      <c r="I37" s="12"/>
    </row>
    <row r="38" spans="2:9" ht="12" customHeight="1">
      <c r="B38" s="12"/>
      <c r="C38" s="191"/>
      <c r="D38" s="247"/>
      <c r="E38" s="247"/>
      <c r="F38" s="247"/>
      <c r="G38" s="12"/>
      <c r="H38" s="12"/>
      <c r="I38" s="12"/>
    </row>
    <row r="39" spans="2:9" ht="12" customHeight="1">
      <c r="B39" s="12"/>
      <c r="C39" s="191"/>
      <c r="D39" s="247"/>
      <c r="E39" s="247"/>
      <c r="F39" s="247"/>
      <c r="G39" s="12"/>
      <c r="H39" s="12"/>
      <c r="I39" s="12"/>
    </row>
    <row r="40" spans="2:9" ht="12" customHeight="1">
      <c r="B40" s="12"/>
      <c r="C40" s="191"/>
      <c r="D40" s="247"/>
      <c r="E40" s="247"/>
      <c r="F40" s="247"/>
      <c r="G40" s="12"/>
      <c r="H40" s="12"/>
      <c r="I40" s="12"/>
    </row>
    <row r="41" spans="2:9" ht="12" customHeight="1">
      <c r="B41" s="12"/>
      <c r="C41" s="191"/>
      <c r="D41" s="247"/>
      <c r="E41" s="247"/>
      <c r="F41" s="247"/>
      <c r="G41" s="12"/>
      <c r="H41" s="12"/>
      <c r="I41" s="12"/>
    </row>
    <row r="42" spans="2:9" ht="12" customHeight="1">
      <c r="B42" s="12"/>
      <c r="C42" s="191"/>
      <c r="D42" s="247"/>
      <c r="E42" s="247"/>
      <c r="F42" s="247"/>
      <c r="G42" s="12"/>
      <c r="H42" s="12"/>
      <c r="I42" s="12"/>
    </row>
    <row r="43" spans="2:9" ht="12" customHeight="1">
      <c r="B43" s="12"/>
      <c r="C43" s="191"/>
      <c r="D43" s="247"/>
      <c r="E43" s="247"/>
      <c r="F43" s="247"/>
      <c r="G43" s="12"/>
      <c r="H43" s="12"/>
      <c r="I43" s="12"/>
    </row>
    <row r="44" spans="2:9" ht="12" customHeight="1">
      <c r="B44" s="12"/>
      <c r="C44" s="191"/>
      <c r="D44" s="247"/>
      <c r="E44" s="247"/>
      <c r="F44" s="247"/>
      <c r="G44" s="12"/>
      <c r="H44" s="12"/>
      <c r="I44" s="12"/>
    </row>
    <row r="45" spans="2:9" ht="12" customHeight="1">
      <c r="B45" s="12"/>
      <c r="C45" s="191"/>
      <c r="D45" s="247"/>
      <c r="E45" s="247"/>
      <c r="F45" s="247"/>
      <c r="G45" s="12"/>
      <c r="H45" s="12"/>
      <c r="I45" s="12"/>
    </row>
    <row r="46" spans="2:9" ht="12" customHeight="1">
      <c r="B46" s="12"/>
      <c r="C46" s="191"/>
      <c r="D46" s="247"/>
      <c r="E46" s="247"/>
      <c r="F46" s="247"/>
      <c r="G46" s="12"/>
      <c r="H46" s="12"/>
      <c r="I46" s="12"/>
    </row>
    <row r="47" spans="2:9" ht="12" customHeight="1">
      <c r="B47" s="12"/>
      <c r="C47" s="191"/>
      <c r="D47" s="247"/>
      <c r="E47" s="247"/>
      <c r="F47" s="247"/>
      <c r="G47" s="12"/>
      <c r="H47" s="12"/>
      <c r="I47" s="12"/>
    </row>
    <row r="48" spans="2:9" ht="12" customHeight="1">
      <c r="B48" s="12"/>
      <c r="C48" s="191"/>
      <c r="D48" s="247"/>
      <c r="E48" s="247"/>
      <c r="F48" s="247"/>
      <c r="G48" s="12"/>
      <c r="H48" s="12"/>
      <c r="I48" s="12"/>
    </row>
    <row r="49" spans="2:9" ht="12" customHeight="1">
      <c r="B49" s="12"/>
      <c r="C49" s="191"/>
      <c r="D49" s="247"/>
      <c r="E49" s="247"/>
      <c r="F49" s="247"/>
      <c r="G49" s="12"/>
      <c r="H49" s="12"/>
      <c r="I49" s="12"/>
    </row>
    <row r="50" spans="2:9" ht="12" customHeight="1">
      <c r="B50" s="12"/>
      <c r="C50" s="191"/>
      <c r="D50" s="247"/>
      <c r="E50" s="247"/>
      <c r="F50" s="247"/>
      <c r="G50" s="12"/>
      <c r="H50" s="12"/>
      <c r="I50" s="12"/>
    </row>
    <row r="51" spans="2:9" ht="12" customHeight="1">
      <c r="B51" s="12"/>
      <c r="C51" s="191"/>
      <c r="D51" s="247"/>
      <c r="E51" s="247"/>
      <c r="F51" s="247"/>
      <c r="G51" s="12"/>
      <c r="H51" s="12"/>
      <c r="I51" s="12"/>
    </row>
    <row r="52" spans="2:9" ht="12" customHeight="1">
      <c r="B52" s="12"/>
      <c r="C52" s="191"/>
      <c r="D52" s="247"/>
      <c r="E52" s="247"/>
      <c r="F52" s="247"/>
      <c r="G52" s="12"/>
      <c r="H52" s="12"/>
      <c r="I52" s="12"/>
    </row>
    <row r="53" spans="2:9" ht="12" customHeight="1">
      <c r="B53" s="12"/>
      <c r="C53" s="191"/>
      <c r="D53" s="247"/>
      <c r="E53" s="247"/>
      <c r="F53" s="247"/>
      <c r="G53" s="12"/>
      <c r="H53" s="12"/>
      <c r="I53" s="12"/>
    </row>
    <row r="54" spans="2:9" ht="12" customHeight="1">
      <c r="B54" s="12"/>
      <c r="C54" s="191"/>
      <c r="D54" s="247"/>
      <c r="E54" s="247"/>
      <c r="F54" s="247"/>
      <c r="G54" s="12"/>
      <c r="H54" s="12"/>
      <c r="I54" s="12"/>
    </row>
    <row r="55" spans="2:9" ht="12" customHeight="1">
      <c r="B55" s="12"/>
      <c r="C55" s="191"/>
      <c r="D55" s="247"/>
      <c r="E55" s="247"/>
      <c r="F55" s="247"/>
      <c r="G55" s="12"/>
      <c r="H55" s="12"/>
      <c r="I55" s="12"/>
    </row>
    <row r="56" spans="2:9" ht="12" customHeight="1">
      <c r="B56" s="12"/>
      <c r="C56" s="191"/>
      <c r="D56" s="247"/>
      <c r="E56" s="247"/>
      <c r="F56" s="247"/>
      <c r="G56" s="12"/>
      <c r="H56" s="12"/>
      <c r="I56" s="12"/>
    </row>
    <row r="57" spans="2:9" ht="12" customHeight="1">
      <c r="B57" s="12"/>
      <c r="C57" s="191"/>
      <c r="D57" s="247"/>
      <c r="E57" s="247"/>
      <c r="F57" s="247"/>
      <c r="G57" s="12"/>
      <c r="H57" s="12"/>
      <c r="I57" s="12"/>
    </row>
    <row r="58" spans="2:9" ht="12" customHeight="1">
      <c r="B58" s="12"/>
      <c r="C58" s="191"/>
      <c r="D58" s="247"/>
      <c r="E58" s="247"/>
      <c r="F58" s="247"/>
      <c r="G58" s="12"/>
      <c r="H58" s="12"/>
      <c r="I58" s="12"/>
    </row>
    <row r="59" spans="2:9" ht="12" customHeight="1">
      <c r="B59" s="12"/>
      <c r="C59" s="191"/>
      <c r="D59" s="247"/>
      <c r="E59" s="247"/>
      <c r="F59" s="247"/>
      <c r="G59" s="12"/>
      <c r="H59" s="12"/>
      <c r="I59" s="12"/>
    </row>
    <row r="60" spans="2:9" ht="12" customHeight="1">
      <c r="B60" s="12"/>
      <c r="C60" s="191"/>
      <c r="D60" s="247"/>
      <c r="E60" s="247"/>
      <c r="F60" s="247"/>
      <c r="G60" s="12"/>
      <c r="H60" s="12"/>
      <c r="I60" s="12"/>
    </row>
    <row r="61" spans="2:9" ht="12" customHeight="1">
      <c r="B61" s="12"/>
      <c r="C61" s="191"/>
      <c r="D61" s="247"/>
      <c r="E61" s="247"/>
      <c r="F61" s="247"/>
      <c r="G61" s="12"/>
      <c r="H61" s="12"/>
      <c r="I61" s="12"/>
    </row>
    <row r="62" spans="2:9" ht="12" customHeight="1">
      <c r="B62" s="12"/>
      <c r="C62" s="191"/>
      <c r="D62" s="247"/>
      <c r="E62" s="247"/>
      <c r="F62" s="247"/>
      <c r="G62" s="12"/>
      <c r="H62" s="12"/>
      <c r="I62" s="12"/>
    </row>
    <row r="63" spans="2:9" ht="12" customHeight="1">
      <c r="B63" s="12"/>
      <c r="C63" s="191"/>
      <c r="D63" s="247"/>
      <c r="E63" s="247"/>
      <c r="F63" s="247"/>
      <c r="G63" s="12"/>
      <c r="H63" s="12"/>
      <c r="I63" s="12"/>
    </row>
    <row r="64" spans="2:9" ht="12" customHeight="1">
      <c r="B64" s="12"/>
      <c r="C64" s="191"/>
      <c r="D64" s="247"/>
      <c r="E64" s="247"/>
      <c r="F64" s="247"/>
      <c r="G64" s="12"/>
      <c r="H64" s="12"/>
      <c r="I64" s="12"/>
    </row>
    <row r="65" spans="2:9" ht="12" customHeight="1">
      <c r="B65" s="12"/>
      <c r="C65" s="191"/>
      <c r="D65" s="247"/>
      <c r="E65" s="247"/>
      <c r="F65" s="247"/>
      <c r="G65" s="12"/>
      <c r="H65" s="12"/>
      <c r="I65" s="12"/>
    </row>
    <row r="66" spans="2:9" ht="12" customHeight="1">
      <c r="B66" s="12"/>
      <c r="C66" s="191"/>
      <c r="D66" s="247"/>
      <c r="E66" s="247"/>
      <c r="F66" s="247"/>
      <c r="G66" s="12"/>
      <c r="H66" s="12"/>
      <c r="I66" s="12"/>
    </row>
    <row r="67" spans="2:9" ht="12" customHeight="1">
      <c r="B67" s="12"/>
      <c r="C67" s="191"/>
      <c r="D67" s="247"/>
      <c r="E67" s="247"/>
      <c r="F67" s="247"/>
      <c r="G67" s="12"/>
      <c r="H67" s="12"/>
      <c r="I67" s="12"/>
    </row>
    <row r="68" spans="2:9" ht="12" customHeight="1">
      <c r="B68" s="12"/>
      <c r="C68" s="191"/>
      <c r="D68" s="247"/>
      <c r="E68" s="247"/>
      <c r="F68" s="247"/>
      <c r="G68" s="12"/>
      <c r="H68" s="12"/>
      <c r="I68" s="12"/>
    </row>
    <row r="69" spans="2:9" ht="12" customHeight="1">
      <c r="B69" s="12"/>
      <c r="C69" s="191"/>
      <c r="D69" s="247"/>
      <c r="E69" s="247"/>
      <c r="F69" s="247"/>
      <c r="G69" s="12"/>
      <c r="H69" s="12"/>
      <c r="I69" s="12"/>
    </row>
    <row r="70" spans="2:9" ht="12" customHeight="1">
      <c r="B70" s="12"/>
      <c r="C70" s="191"/>
      <c r="D70" s="247"/>
      <c r="E70" s="247"/>
      <c r="F70" s="247"/>
      <c r="G70" s="12"/>
      <c r="H70" s="12"/>
      <c r="I70" s="12"/>
    </row>
    <row r="71" spans="2:9" ht="12" customHeight="1">
      <c r="B71" s="12"/>
      <c r="C71" s="191"/>
      <c r="D71" s="247"/>
      <c r="E71" s="247"/>
      <c r="F71" s="247"/>
      <c r="G71" s="12"/>
      <c r="H71" s="12"/>
      <c r="I71" s="12"/>
    </row>
    <row r="72" spans="2:9" ht="12" customHeight="1">
      <c r="B72" s="12"/>
      <c r="C72" s="191"/>
      <c r="D72" s="247"/>
      <c r="E72" s="247"/>
      <c r="F72" s="247"/>
      <c r="G72" s="12"/>
      <c r="H72" s="12"/>
      <c r="I72" s="12"/>
    </row>
    <row r="73" spans="2:9" ht="12" customHeight="1">
      <c r="B73" s="12"/>
      <c r="C73" s="191"/>
      <c r="D73" s="247"/>
      <c r="E73" s="247"/>
      <c r="F73" s="247"/>
      <c r="G73" s="12"/>
      <c r="H73" s="12"/>
      <c r="I73" s="12"/>
    </row>
    <row r="74" spans="2:9" ht="12" customHeight="1">
      <c r="B74" s="12"/>
      <c r="C74" s="191"/>
      <c r="D74" s="247"/>
      <c r="E74" s="247"/>
      <c r="F74" s="247"/>
      <c r="G74" s="12"/>
      <c r="H74" s="12"/>
      <c r="I74" s="12"/>
    </row>
    <row r="75" spans="2:9" ht="12" customHeight="1">
      <c r="G75" s="12"/>
      <c r="H75" s="12"/>
      <c r="I75" s="12"/>
    </row>
  </sheetData>
  <mergeCells count="7">
    <mergeCell ref="A21:B21"/>
    <mergeCell ref="A4:A5"/>
    <mergeCell ref="I4:I5"/>
    <mergeCell ref="A1:I1"/>
    <mergeCell ref="A2:I2"/>
    <mergeCell ref="E19:I19"/>
    <mergeCell ref="A19:D19"/>
  </mergeCells>
  <phoneticPr fontId="19" type="noConversion"/>
  <printOptions horizontalCentered="1"/>
  <pageMargins left="0.59055118110236227" right="0.59055118110236227" top="0.78740157480314965" bottom="0.59055118110236227" header="0.31496062992125984" footer="0.31496062992125984"/>
  <pageSetup paperSize="9" firstPageNumber="41" orientation="landscape" useFirstPageNumber="1" r:id="rId1"/>
  <headerFooter>
    <oddHeader>&amp;L&amp;8PCBS:Transportaion and Communication Statistics, 2023&amp;R&amp;1&amp;K00+000م&amp;K000000 &amp;8PCBS:  احصاءات النقل والاتصالات، 2023</oddHeader>
    <oddFooter xml:space="preserve">&amp;C45&amp;R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7"/>
  <sheetViews>
    <sheetView view="pageBreakPreview" zoomScale="110" zoomScaleNormal="100" zoomScaleSheetLayoutView="110" workbookViewId="0">
      <selection activeCell="P18" sqref="P18"/>
    </sheetView>
  </sheetViews>
  <sheetFormatPr defaultRowHeight="12.75"/>
  <cols>
    <col min="1" max="1" width="20.85546875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28515625" customWidth="1"/>
    <col min="13" max="13" width="9.140625" style="420" customWidth="1"/>
    <col min="14" max="14" width="16.140625" customWidth="1"/>
    <col min="15" max="15" width="14.140625" bestFit="1" customWidth="1"/>
    <col min="16" max="16" width="14.28515625" customWidth="1"/>
  </cols>
  <sheetData>
    <row r="1" spans="1:44" s="231" customFormat="1" ht="18.75" customHeight="1">
      <c r="A1" s="762" t="s">
        <v>323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762"/>
      <c r="O1" s="233"/>
      <c r="P1" s="233"/>
      <c r="Q1" s="233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2"/>
      <c r="AQ1" s="232"/>
      <c r="AR1" s="232"/>
    </row>
    <row r="2" spans="1:44" s="120" customFormat="1" ht="18.75" customHeight="1">
      <c r="A2" s="713" t="s">
        <v>324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</row>
    <row r="3" spans="1:44" s="104" customFormat="1" ht="5.25" customHeight="1">
      <c r="A3" s="101"/>
      <c r="B3" s="101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44" ht="17.25" customHeight="1">
      <c r="A4" s="731" t="s">
        <v>227</v>
      </c>
      <c r="B4" s="425" t="s">
        <v>16</v>
      </c>
      <c r="C4" s="423" t="s">
        <v>252</v>
      </c>
      <c r="D4" s="203"/>
      <c r="E4" s="203"/>
      <c r="F4" s="203"/>
      <c r="G4" s="203"/>
      <c r="H4" s="167"/>
      <c r="I4" s="763" t="s">
        <v>217</v>
      </c>
      <c r="J4" s="763"/>
      <c r="K4" s="763"/>
      <c r="L4" s="763"/>
      <c r="M4" s="764"/>
      <c r="N4" s="760" t="s">
        <v>225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36">
      <c r="A5" s="733"/>
      <c r="B5" s="326" t="s">
        <v>15</v>
      </c>
      <c r="C5" s="424">
        <v>2023</v>
      </c>
      <c r="D5" s="326">
        <v>2022</v>
      </c>
      <c r="E5" s="326">
        <v>2021</v>
      </c>
      <c r="F5" s="326">
        <v>2020</v>
      </c>
      <c r="G5" s="326">
        <v>2019</v>
      </c>
      <c r="H5" s="326">
        <v>2018</v>
      </c>
      <c r="I5" s="326">
        <v>2017</v>
      </c>
      <c r="J5" s="326">
        <v>2016</v>
      </c>
      <c r="K5" s="326">
        <v>2015</v>
      </c>
      <c r="L5" s="326">
        <v>2014</v>
      </c>
      <c r="M5" s="663" t="s">
        <v>313</v>
      </c>
      <c r="N5" s="761"/>
      <c r="O5" s="179"/>
    </row>
    <row r="6" spans="1:44" s="116" customFormat="1" ht="21" customHeight="1">
      <c r="A6" s="115" t="s">
        <v>170</v>
      </c>
      <c r="B6" s="348">
        <f>SUM(B7:B18)</f>
        <v>335269</v>
      </c>
      <c r="C6" s="348">
        <f t="shared" ref="C6:L6" si="0">SUM(C7:C18)</f>
        <v>4316</v>
      </c>
      <c r="D6" s="348">
        <f t="shared" si="0"/>
        <v>7265</v>
      </c>
      <c r="E6" s="348">
        <f t="shared" si="0"/>
        <v>8747</v>
      </c>
      <c r="F6" s="348">
        <f t="shared" si="0"/>
        <v>16429</v>
      </c>
      <c r="G6" s="348">
        <f t="shared" si="0"/>
        <v>27051</v>
      </c>
      <c r="H6" s="348">
        <f t="shared" si="0"/>
        <v>28109</v>
      </c>
      <c r="I6" s="348">
        <f t="shared" si="0"/>
        <v>20738</v>
      </c>
      <c r="J6" s="348">
        <f t="shared" si="0"/>
        <v>29093</v>
      </c>
      <c r="K6" s="348">
        <f t="shared" si="0"/>
        <v>26855</v>
      </c>
      <c r="L6" s="348">
        <f t="shared" si="0"/>
        <v>25557</v>
      </c>
      <c r="M6" s="348">
        <f>SUM(M7:M18)</f>
        <v>141109</v>
      </c>
      <c r="N6" s="281" t="s">
        <v>168</v>
      </c>
      <c r="P6" s="277"/>
    </row>
    <row r="7" spans="1:44" s="116" customFormat="1" ht="21" customHeight="1">
      <c r="A7" s="128" t="s">
        <v>58</v>
      </c>
      <c r="B7" s="657">
        <f>SUM(C7:M7)</f>
        <v>38625</v>
      </c>
      <c r="C7" s="658">
        <v>282</v>
      </c>
      <c r="D7" s="658">
        <v>173</v>
      </c>
      <c r="E7" s="658">
        <v>583</v>
      </c>
      <c r="F7" s="658">
        <v>2150</v>
      </c>
      <c r="G7" s="658">
        <v>3393</v>
      </c>
      <c r="H7" s="659">
        <v>3445</v>
      </c>
      <c r="I7" s="658">
        <v>2334</v>
      </c>
      <c r="J7" s="658">
        <v>3600</v>
      </c>
      <c r="K7" s="658">
        <v>3523</v>
      </c>
      <c r="L7" s="658">
        <v>3068</v>
      </c>
      <c r="M7" s="658">
        <v>16074</v>
      </c>
      <c r="N7" s="229" t="s">
        <v>57</v>
      </c>
      <c r="O7" s="440"/>
      <c r="P7" s="440"/>
    </row>
    <row r="8" spans="1:44" ht="24.75" customHeight="1">
      <c r="A8" s="128" t="s">
        <v>249</v>
      </c>
      <c r="B8" s="657">
        <f t="shared" ref="B8:B18" si="1">SUM(C8:M8)</f>
        <v>2545</v>
      </c>
      <c r="C8" s="658">
        <v>3</v>
      </c>
      <c r="D8" s="658">
        <v>11</v>
      </c>
      <c r="E8" s="658">
        <v>34</v>
      </c>
      <c r="F8" s="658">
        <v>105</v>
      </c>
      <c r="G8" s="658">
        <v>209</v>
      </c>
      <c r="H8" s="659">
        <v>277</v>
      </c>
      <c r="I8" s="658">
        <v>168</v>
      </c>
      <c r="J8" s="658">
        <v>223</v>
      </c>
      <c r="K8" s="658">
        <v>227</v>
      </c>
      <c r="L8" s="658">
        <v>274</v>
      </c>
      <c r="M8" s="658">
        <v>1014</v>
      </c>
      <c r="N8" s="285" t="s">
        <v>248</v>
      </c>
      <c r="O8" s="440"/>
      <c r="P8" s="4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28" t="s">
        <v>31</v>
      </c>
      <c r="B9" s="657">
        <f t="shared" si="1"/>
        <v>21842</v>
      </c>
      <c r="C9" s="658">
        <v>50</v>
      </c>
      <c r="D9" s="658">
        <v>75</v>
      </c>
      <c r="E9" s="658">
        <v>369</v>
      </c>
      <c r="F9" s="658">
        <v>1279</v>
      </c>
      <c r="G9" s="658">
        <v>2146</v>
      </c>
      <c r="H9" s="659">
        <v>2264</v>
      </c>
      <c r="I9" s="658">
        <v>1364</v>
      </c>
      <c r="J9" s="658">
        <v>2171</v>
      </c>
      <c r="K9" s="658">
        <v>2145</v>
      </c>
      <c r="L9" s="658">
        <v>1833</v>
      </c>
      <c r="M9" s="658">
        <v>8146</v>
      </c>
      <c r="N9" s="229" t="s">
        <v>32</v>
      </c>
      <c r="O9" s="440"/>
      <c r="P9" s="4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28" t="s">
        <v>116</v>
      </c>
      <c r="B10" s="657">
        <f t="shared" si="1"/>
        <v>44271</v>
      </c>
      <c r="C10" s="658">
        <v>678</v>
      </c>
      <c r="D10" s="658">
        <v>923</v>
      </c>
      <c r="E10" s="658">
        <v>915</v>
      </c>
      <c r="F10" s="658">
        <v>1578</v>
      </c>
      <c r="G10" s="658">
        <v>2866</v>
      </c>
      <c r="H10" s="659">
        <v>3318</v>
      </c>
      <c r="I10" s="658">
        <v>2308</v>
      </c>
      <c r="J10" s="658">
        <v>3316</v>
      </c>
      <c r="K10" s="658">
        <v>3383</v>
      </c>
      <c r="L10" s="658">
        <v>3468</v>
      </c>
      <c r="M10" s="658">
        <v>21518</v>
      </c>
      <c r="N10" s="229" t="s">
        <v>66</v>
      </c>
      <c r="O10" s="440"/>
      <c r="P10" s="4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28" t="s">
        <v>86</v>
      </c>
      <c r="B11" s="657">
        <f t="shared" si="1"/>
        <v>7251</v>
      </c>
      <c r="C11" s="658">
        <v>2</v>
      </c>
      <c r="D11" s="658">
        <v>24</v>
      </c>
      <c r="E11" s="658">
        <v>82</v>
      </c>
      <c r="F11" s="658">
        <v>268</v>
      </c>
      <c r="G11" s="658">
        <v>419</v>
      </c>
      <c r="H11" s="659">
        <v>459</v>
      </c>
      <c r="I11" s="658">
        <v>302</v>
      </c>
      <c r="J11" s="658">
        <v>520</v>
      </c>
      <c r="K11" s="658">
        <v>419</v>
      </c>
      <c r="L11" s="658">
        <v>530</v>
      </c>
      <c r="M11" s="658">
        <v>4226</v>
      </c>
      <c r="N11" s="229" t="s">
        <v>33</v>
      </c>
      <c r="O11" s="440"/>
      <c r="P11" s="4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28" t="s">
        <v>94</v>
      </c>
      <c r="B12" s="657">
        <f t="shared" si="1"/>
        <v>3017</v>
      </c>
      <c r="C12" s="658">
        <v>2</v>
      </c>
      <c r="D12" s="658">
        <v>11</v>
      </c>
      <c r="E12" s="658">
        <v>35</v>
      </c>
      <c r="F12" s="658">
        <v>117</v>
      </c>
      <c r="G12" s="658">
        <v>255</v>
      </c>
      <c r="H12" s="659">
        <v>251</v>
      </c>
      <c r="I12" s="658">
        <v>158</v>
      </c>
      <c r="J12" s="658">
        <v>366</v>
      </c>
      <c r="K12" s="658">
        <v>397</v>
      </c>
      <c r="L12" s="658">
        <v>344</v>
      </c>
      <c r="M12" s="658">
        <v>1081</v>
      </c>
      <c r="N12" s="229" t="s">
        <v>61</v>
      </c>
      <c r="O12" s="440"/>
      <c r="P12" s="4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28" t="s">
        <v>87</v>
      </c>
      <c r="B13" s="657">
        <f t="shared" si="1"/>
        <v>131449</v>
      </c>
      <c r="C13" s="658">
        <v>3016</v>
      </c>
      <c r="D13" s="658">
        <v>5107</v>
      </c>
      <c r="E13" s="658">
        <v>5604</v>
      </c>
      <c r="F13" s="658">
        <v>7451</v>
      </c>
      <c r="G13" s="658">
        <v>11544</v>
      </c>
      <c r="H13" s="659">
        <v>11729</v>
      </c>
      <c r="I13" s="658">
        <v>9411</v>
      </c>
      <c r="J13" s="658">
        <v>11869</v>
      </c>
      <c r="K13" s="658">
        <v>9548</v>
      </c>
      <c r="L13" s="658">
        <v>9127</v>
      </c>
      <c r="M13" s="658">
        <v>47043</v>
      </c>
      <c r="N13" s="229" t="s">
        <v>62</v>
      </c>
      <c r="O13" s="440"/>
      <c r="P13" s="4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28" t="s">
        <v>125</v>
      </c>
      <c r="B14" s="657">
        <f t="shared" si="1"/>
        <v>3147</v>
      </c>
      <c r="C14" s="658">
        <v>9</v>
      </c>
      <c r="D14" s="658">
        <v>57</v>
      </c>
      <c r="E14" s="658">
        <v>41</v>
      </c>
      <c r="F14" s="658">
        <v>111</v>
      </c>
      <c r="G14" s="658">
        <v>124</v>
      </c>
      <c r="H14" s="659">
        <v>155</v>
      </c>
      <c r="I14" s="658">
        <v>126</v>
      </c>
      <c r="J14" s="658">
        <v>212</v>
      </c>
      <c r="K14" s="658">
        <v>159</v>
      </c>
      <c r="L14" s="658">
        <v>228</v>
      </c>
      <c r="M14" s="658">
        <v>1925</v>
      </c>
      <c r="N14" s="230" t="s">
        <v>124</v>
      </c>
      <c r="O14" s="440"/>
      <c r="P14" s="4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28" t="s">
        <v>133</v>
      </c>
      <c r="B15" s="657">
        <f t="shared" si="1"/>
        <v>1447</v>
      </c>
      <c r="C15" s="658">
        <v>1</v>
      </c>
      <c r="D15" s="658">
        <v>10</v>
      </c>
      <c r="E15" s="658">
        <v>23</v>
      </c>
      <c r="F15" s="658">
        <v>31</v>
      </c>
      <c r="G15" s="658">
        <v>58</v>
      </c>
      <c r="H15" s="659">
        <v>70</v>
      </c>
      <c r="I15" s="658">
        <v>82</v>
      </c>
      <c r="J15" s="658">
        <v>151</v>
      </c>
      <c r="K15" s="658">
        <v>126</v>
      </c>
      <c r="L15" s="658">
        <v>148</v>
      </c>
      <c r="M15" s="658">
        <v>747</v>
      </c>
      <c r="N15" s="229" t="s">
        <v>132</v>
      </c>
      <c r="O15" s="440"/>
      <c r="P15" s="4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28" t="s">
        <v>34</v>
      </c>
      <c r="B16" s="657">
        <f t="shared" si="1"/>
        <v>27002</v>
      </c>
      <c r="C16" s="658">
        <v>104</v>
      </c>
      <c r="D16" s="658">
        <v>295</v>
      </c>
      <c r="E16" s="658">
        <v>346</v>
      </c>
      <c r="F16" s="658">
        <v>1245</v>
      </c>
      <c r="G16" s="658">
        <v>2242</v>
      </c>
      <c r="H16" s="659">
        <v>2010</v>
      </c>
      <c r="I16" s="658">
        <v>1462</v>
      </c>
      <c r="J16" s="658">
        <v>2376</v>
      </c>
      <c r="K16" s="658">
        <v>2200</v>
      </c>
      <c r="L16" s="658">
        <v>2163</v>
      </c>
      <c r="M16" s="658">
        <v>12559</v>
      </c>
      <c r="N16" s="229" t="s">
        <v>35</v>
      </c>
      <c r="O16" s="440"/>
      <c r="P16" s="4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s="445" customFormat="1" ht="21" customHeight="1">
      <c r="A17" s="493" t="s">
        <v>36</v>
      </c>
      <c r="B17" s="657">
        <f t="shared" si="1"/>
        <v>54466</v>
      </c>
      <c r="C17" s="660">
        <v>169</v>
      </c>
      <c r="D17" s="660">
        <v>579</v>
      </c>
      <c r="E17" s="660">
        <v>715</v>
      </c>
      <c r="F17" s="660">
        <v>2094</v>
      </c>
      <c r="G17" s="660">
        <v>3795</v>
      </c>
      <c r="H17" s="661">
        <v>4131</v>
      </c>
      <c r="I17" s="660">
        <v>3023</v>
      </c>
      <c r="J17" s="660">
        <v>4289</v>
      </c>
      <c r="K17" s="660">
        <v>4728</v>
      </c>
      <c r="L17" s="660">
        <v>4374</v>
      </c>
      <c r="M17" s="660">
        <v>26569</v>
      </c>
      <c r="N17" s="492" t="s">
        <v>37</v>
      </c>
      <c r="O17" s="440"/>
      <c r="P17" s="4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32" ht="21" customHeight="1">
      <c r="A18" s="199" t="s">
        <v>239</v>
      </c>
      <c r="B18" s="657">
        <f t="shared" si="1"/>
        <v>207</v>
      </c>
      <c r="C18" s="658">
        <v>0</v>
      </c>
      <c r="D18" s="658">
        <v>0</v>
      </c>
      <c r="E18" s="658">
        <v>0</v>
      </c>
      <c r="F18" s="658">
        <v>0</v>
      </c>
      <c r="G18" s="658">
        <v>0</v>
      </c>
      <c r="H18" s="659">
        <v>0</v>
      </c>
      <c r="I18" s="658">
        <v>0</v>
      </c>
      <c r="J18" s="658">
        <v>0</v>
      </c>
      <c r="K18" s="658">
        <v>0</v>
      </c>
      <c r="L18" s="662">
        <v>0</v>
      </c>
      <c r="M18" s="662">
        <v>207</v>
      </c>
      <c r="N18" s="338" t="s">
        <v>262</v>
      </c>
      <c r="O18" s="475"/>
      <c r="P18" s="475"/>
      <c r="Q18" s="476"/>
      <c r="R18" s="476"/>
      <c r="S18" s="476"/>
      <c r="T18" s="476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276" customFormat="1" ht="16.5" customHeight="1">
      <c r="A19" s="417" t="s">
        <v>255</v>
      </c>
      <c r="B19" s="157"/>
      <c r="C19" s="157"/>
      <c r="D19" s="198"/>
      <c r="E19" s="274"/>
      <c r="F19" s="198"/>
      <c r="G19" s="198"/>
      <c r="H19" s="198"/>
      <c r="I19" s="198"/>
      <c r="J19" s="198"/>
      <c r="K19" s="198"/>
      <c r="L19" s="557"/>
      <c r="M19" s="557"/>
      <c r="N19" s="556" t="s">
        <v>229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46" t="s">
        <v>326</v>
      </c>
      <c r="B20" s="74"/>
      <c r="C20" s="74"/>
      <c r="D20" s="65"/>
      <c r="E20" s="65"/>
      <c r="F20" s="65"/>
      <c r="G20" s="65"/>
      <c r="H20" s="143"/>
      <c r="I20" s="143"/>
      <c r="J20" s="143"/>
      <c r="K20" s="143"/>
      <c r="L20" s="143"/>
      <c r="M20" s="143"/>
      <c r="N20" s="386" t="s">
        <v>325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A23" s="457"/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A24" s="457"/>
      <c r="B24" s="445"/>
      <c r="C24" s="445"/>
      <c r="D24" s="445"/>
      <c r="E24" s="445"/>
      <c r="F24" s="445"/>
      <c r="G24" s="445"/>
      <c r="H24" s="445"/>
      <c r="I24" s="445"/>
      <c r="J24" s="445"/>
      <c r="K24" s="445"/>
      <c r="L24" s="445"/>
      <c r="M24" s="445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B25" s="433"/>
      <c r="C25" s="433"/>
      <c r="D25" s="433"/>
      <c r="E25" s="433"/>
      <c r="F25" s="433"/>
      <c r="G25" s="433"/>
      <c r="H25" s="433"/>
      <c r="I25" s="433"/>
      <c r="J25" s="433"/>
      <c r="K25" s="433"/>
      <c r="L25" s="433"/>
      <c r="M25" s="433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C17" sqref="C17"/>
    </sheetView>
  </sheetViews>
  <sheetFormatPr defaultColWidth="9.140625" defaultRowHeight="15" customHeight="1"/>
  <cols>
    <col min="1" max="1" width="39.140625" style="10" customWidth="1"/>
    <col min="2" max="2" width="55.5703125" style="10" customWidth="1"/>
    <col min="3" max="3" width="53.28515625" style="7" customWidth="1"/>
    <col min="4" max="5" width="9.140625" style="10"/>
    <col min="6" max="6" width="6.28515625" style="10" customWidth="1"/>
    <col min="7" max="7" width="15.7109375" style="10" customWidth="1"/>
    <col min="8" max="16384" width="9.140625" style="10"/>
  </cols>
  <sheetData>
    <row r="1" spans="1:6" ht="16.5" customHeight="1">
      <c r="A1" s="706" t="s">
        <v>328</v>
      </c>
      <c r="B1" s="706"/>
      <c r="C1" s="706"/>
    </row>
    <row r="2" spans="1:6" ht="16.5" customHeight="1">
      <c r="A2" s="765" t="s">
        <v>329</v>
      </c>
      <c r="B2" s="765"/>
      <c r="C2" s="765"/>
    </row>
    <row r="3" spans="1:6" s="82" customFormat="1" ht="8.25" customHeight="1">
      <c r="A3" s="768"/>
      <c r="B3" s="768"/>
      <c r="C3" s="768"/>
    </row>
    <row r="4" spans="1:6" s="4" customFormat="1" ht="18.75" customHeight="1">
      <c r="A4" s="731" t="s">
        <v>76</v>
      </c>
      <c r="B4" s="611" t="s">
        <v>289</v>
      </c>
      <c r="C4" s="750" t="s">
        <v>83</v>
      </c>
    </row>
    <row r="5" spans="1:6" s="4" customFormat="1" ht="18.75" customHeight="1">
      <c r="A5" s="733"/>
      <c r="B5" s="610" t="s">
        <v>381</v>
      </c>
      <c r="C5" s="767"/>
    </row>
    <row r="6" spans="1:6" s="4" customFormat="1" ht="18.75" customHeight="1">
      <c r="A6" s="142" t="s">
        <v>77</v>
      </c>
      <c r="B6" s="382">
        <v>97.1</v>
      </c>
      <c r="C6" s="130" t="s">
        <v>70</v>
      </c>
    </row>
    <row r="7" spans="1:6" ht="18.75" customHeight="1">
      <c r="A7" s="117" t="s">
        <v>39</v>
      </c>
      <c r="B7" s="383">
        <v>3.1</v>
      </c>
      <c r="C7" s="130" t="s">
        <v>71</v>
      </c>
    </row>
    <row r="8" spans="1:6" s="4" customFormat="1" ht="18.75" customHeight="1">
      <c r="A8" s="119" t="s">
        <v>78</v>
      </c>
      <c r="B8" s="383">
        <v>0.4</v>
      </c>
      <c r="C8" s="130" t="s">
        <v>72</v>
      </c>
    </row>
    <row r="9" spans="1:6" s="4" customFormat="1" ht="18.75" customHeight="1">
      <c r="A9" s="119" t="s">
        <v>68</v>
      </c>
      <c r="B9" s="383">
        <v>0.7</v>
      </c>
      <c r="C9" s="130" t="s">
        <v>67</v>
      </c>
      <c r="F9" s="23"/>
    </row>
    <row r="10" spans="1:6" s="4" customFormat="1" ht="18.75" customHeight="1">
      <c r="A10" s="119" t="s">
        <v>79</v>
      </c>
      <c r="B10" s="383">
        <v>1.5</v>
      </c>
      <c r="C10" s="130" t="s">
        <v>73</v>
      </c>
    </row>
    <row r="11" spans="1:6" s="4" customFormat="1" ht="18.75" customHeight="1">
      <c r="A11" s="119" t="s">
        <v>80</v>
      </c>
      <c r="B11" s="383">
        <v>0.7</v>
      </c>
      <c r="C11" s="130" t="s">
        <v>69</v>
      </c>
    </row>
    <row r="12" spans="1:6" s="4" customFormat="1" ht="18.75" customHeight="1">
      <c r="A12" s="119" t="s">
        <v>81</v>
      </c>
      <c r="B12" s="384">
        <v>0.01</v>
      </c>
      <c r="C12" s="130" t="s">
        <v>38</v>
      </c>
    </row>
    <row r="13" spans="1:6" s="4" customFormat="1" ht="18.75" customHeight="1">
      <c r="A13" s="119" t="s">
        <v>84</v>
      </c>
      <c r="B13" s="383">
        <v>9.1</v>
      </c>
      <c r="C13" s="130" t="s">
        <v>74</v>
      </c>
    </row>
    <row r="14" spans="1:6" s="4" customFormat="1" ht="18.75" customHeight="1">
      <c r="A14" s="119" t="s">
        <v>82</v>
      </c>
      <c r="B14" s="383">
        <v>0.2</v>
      </c>
      <c r="C14" s="130" t="s">
        <v>75</v>
      </c>
    </row>
    <row r="15" spans="1:6" s="4" customFormat="1" ht="18.75" customHeight="1">
      <c r="A15" s="151" t="s">
        <v>91</v>
      </c>
      <c r="B15" s="385">
        <v>112.8</v>
      </c>
      <c r="C15" s="131" t="s">
        <v>90</v>
      </c>
    </row>
    <row r="16" spans="1:6" ht="18.75" customHeight="1">
      <c r="A16" s="417" t="s">
        <v>255</v>
      </c>
      <c r="B16" s="416"/>
      <c r="C16" s="415" t="s">
        <v>231</v>
      </c>
      <c r="E16" s="14"/>
    </row>
    <row r="17" spans="1:6" ht="18.75" customHeight="1">
      <c r="A17" s="769" t="s">
        <v>369</v>
      </c>
      <c r="B17" s="769"/>
      <c r="C17" s="592" t="s">
        <v>368</v>
      </c>
      <c r="E17" s="14"/>
    </row>
    <row r="18" spans="1:6" ht="18.75" customHeight="1">
      <c r="A18" s="405" t="s">
        <v>228</v>
      </c>
      <c r="B18" s="16"/>
      <c r="C18" s="467" t="s">
        <v>284</v>
      </c>
      <c r="E18" s="766"/>
      <c r="F18" s="766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297"/>
    </row>
    <row r="22" spans="1:6" ht="15" customHeight="1">
      <c r="A22" s="12"/>
    </row>
    <row r="23" spans="1:6" ht="15" customHeight="1">
      <c r="A23" s="12"/>
      <c r="B23" s="297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2" firstPageNumber="53" orientation="landscape" useFirstPageNumber="1" r:id="rId1"/>
  <headerFooter alignWithMargins="0">
    <oddHeader>&amp;L&amp;8PCBS:Transportaion and Communication Statistics, 2023&amp;R&amp;"-,Regular"&amp;1&amp;K00+000م &amp;8&amp;K000000PCBS:  احصاءات النقل والاتصالات، 2023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75"/>
  <sheetViews>
    <sheetView tabSelected="1" view="pageBreakPreview" zoomScaleNormal="100" zoomScaleSheetLayoutView="100" workbookViewId="0">
      <selection activeCell="C11" sqref="C11"/>
    </sheetView>
  </sheetViews>
  <sheetFormatPr defaultColWidth="9.140625"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706" t="s">
        <v>366</v>
      </c>
      <c r="B1" s="748"/>
      <c r="C1" s="748"/>
      <c r="D1" s="748"/>
      <c r="E1" s="748"/>
    </row>
    <row r="2" spans="1:8" ht="19.5" customHeight="1">
      <c r="A2" s="765" t="s">
        <v>370</v>
      </c>
      <c r="B2" s="765"/>
      <c r="C2" s="765"/>
      <c r="D2" s="765"/>
      <c r="E2" s="765"/>
      <c r="F2" s="160"/>
      <c r="G2" s="160"/>
    </row>
    <row r="3" spans="1:8" s="108" customFormat="1" ht="5.25" customHeight="1">
      <c r="A3" s="105"/>
      <c r="B3" s="105"/>
      <c r="C3" s="105"/>
      <c r="D3" s="105"/>
      <c r="E3" s="105"/>
    </row>
    <row r="4" spans="1:8" s="7" customFormat="1" ht="18.75" customHeight="1">
      <c r="A4" s="731" t="s">
        <v>365</v>
      </c>
      <c r="B4" s="291" t="s">
        <v>93</v>
      </c>
      <c r="C4" s="643" t="s">
        <v>403</v>
      </c>
      <c r="D4" s="449" t="s">
        <v>263</v>
      </c>
      <c r="E4" s="750" t="s">
        <v>225</v>
      </c>
    </row>
    <row r="5" spans="1:8" s="7" customFormat="1" ht="18.75" customHeight="1">
      <c r="A5" s="733"/>
      <c r="B5" s="591" t="s">
        <v>92</v>
      </c>
      <c r="C5" s="642" t="s">
        <v>404</v>
      </c>
      <c r="D5" s="588" t="s">
        <v>85</v>
      </c>
      <c r="E5" s="767"/>
    </row>
    <row r="6" spans="1:8" s="7" customFormat="1" ht="18.75" customHeight="1">
      <c r="A6" s="129" t="s">
        <v>190</v>
      </c>
      <c r="B6" s="664">
        <v>2030</v>
      </c>
      <c r="C6" s="665">
        <v>1949</v>
      </c>
      <c r="D6" s="666">
        <v>352</v>
      </c>
      <c r="E6" s="381" t="s">
        <v>168</v>
      </c>
    </row>
    <row r="7" spans="1:8" s="4" customFormat="1" ht="18.75" customHeight="1">
      <c r="A7" s="127" t="s">
        <v>115</v>
      </c>
      <c r="B7" s="667">
        <v>259</v>
      </c>
      <c r="C7" s="668">
        <v>234</v>
      </c>
      <c r="D7" s="669">
        <v>40</v>
      </c>
      <c r="E7" s="318" t="s">
        <v>57</v>
      </c>
    </row>
    <row r="8" spans="1:8" s="4" customFormat="1" ht="18.75" customHeight="1">
      <c r="A8" s="127" t="s">
        <v>249</v>
      </c>
      <c r="B8" s="667">
        <v>81</v>
      </c>
      <c r="C8" s="668">
        <v>54</v>
      </c>
      <c r="D8" s="669">
        <v>15</v>
      </c>
      <c r="E8" s="130" t="s">
        <v>248</v>
      </c>
    </row>
    <row r="9" spans="1:8" s="4" customFormat="1" ht="18.75" customHeight="1">
      <c r="A9" s="127" t="s">
        <v>31</v>
      </c>
      <c r="B9" s="667">
        <v>162</v>
      </c>
      <c r="C9" s="668">
        <v>172</v>
      </c>
      <c r="D9" s="669">
        <v>28</v>
      </c>
      <c r="E9" s="318" t="s">
        <v>32</v>
      </c>
    </row>
    <row r="10" spans="1:8" s="4" customFormat="1" ht="18.75" customHeight="1">
      <c r="A10" s="127" t="s">
        <v>59</v>
      </c>
      <c r="B10" s="667">
        <v>322</v>
      </c>
      <c r="C10" s="668">
        <v>335</v>
      </c>
      <c r="D10" s="669">
        <v>53</v>
      </c>
      <c r="E10" s="318" t="s">
        <v>66</v>
      </c>
    </row>
    <row r="11" spans="1:8" s="4" customFormat="1" ht="18.75" customHeight="1">
      <c r="A11" s="127" t="s">
        <v>86</v>
      </c>
      <c r="B11" s="667">
        <v>73</v>
      </c>
      <c r="C11" s="668">
        <v>72</v>
      </c>
      <c r="D11" s="669">
        <v>14</v>
      </c>
      <c r="E11" s="318" t="s">
        <v>33</v>
      </c>
      <c r="H11" s="23"/>
    </row>
    <row r="12" spans="1:8" ht="18.75" customHeight="1">
      <c r="A12" s="127" t="s">
        <v>94</v>
      </c>
      <c r="B12" s="667">
        <v>76</v>
      </c>
      <c r="C12" s="668">
        <v>66</v>
      </c>
      <c r="D12" s="669">
        <v>12</v>
      </c>
      <c r="E12" s="318" t="s">
        <v>61</v>
      </c>
    </row>
    <row r="13" spans="1:8" ht="18.75" customHeight="1">
      <c r="A13" s="406" t="s">
        <v>87</v>
      </c>
      <c r="B13" s="670">
        <v>343</v>
      </c>
      <c r="C13" s="671">
        <v>298</v>
      </c>
      <c r="D13" s="672">
        <v>61</v>
      </c>
      <c r="E13" s="510" t="s">
        <v>62</v>
      </c>
    </row>
    <row r="14" spans="1:8" s="4" customFormat="1" ht="18.75" customHeight="1">
      <c r="A14" s="406" t="s">
        <v>125</v>
      </c>
      <c r="B14" s="670">
        <v>63</v>
      </c>
      <c r="C14" s="671">
        <v>51</v>
      </c>
      <c r="D14" s="672">
        <v>14</v>
      </c>
      <c r="E14" s="510" t="s">
        <v>124</v>
      </c>
    </row>
    <row r="15" spans="1:8" s="4" customFormat="1" ht="18.75" customHeight="1">
      <c r="A15" s="406" t="s">
        <v>131</v>
      </c>
      <c r="B15" s="670">
        <v>49</v>
      </c>
      <c r="C15" s="671">
        <v>53</v>
      </c>
      <c r="D15" s="672">
        <v>11</v>
      </c>
      <c r="E15" s="511" t="s">
        <v>134</v>
      </c>
    </row>
    <row r="16" spans="1:8" ht="18.75" customHeight="1">
      <c r="A16" s="127" t="s">
        <v>34</v>
      </c>
      <c r="B16" s="667">
        <v>198</v>
      </c>
      <c r="C16" s="668">
        <v>228</v>
      </c>
      <c r="D16" s="669">
        <v>36</v>
      </c>
      <c r="E16" s="318" t="s">
        <v>35</v>
      </c>
    </row>
    <row r="17" spans="1:8" ht="18.75" customHeight="1">
      <c r="A17" s="221" t="s">
        <v>36</v>
      </c>
      <c r="B17" s="673">
        <v>404</v>
      </c>
      <c r="C17" s="674">
        <v>386</v>
      </c>
      <c r="D17" s="675">
        <v>68</v>
      </c>
      <c r="E17" s="587" t="s">
        <v>37</v>
      </c>
    </row>
    <row r="18" spans="1:8" s="2" customFormat="1" ht="26.25" customHeight="1">
      <c r="A18" s="773" t="s">
        <v>255</v>
      </c>
      <c r="B18" s="769"/>
      <c r="C18" s="771" t="s">
        <v>264</v>
      </c>
      <c r="D18" s="772"/>
      <c r="E18" s="772"/>
    </row>
    <row r="19" spans="1:8" s="2" customFormat="1" ht="26.25" customHeight="1">
      <c r="A19" s="769" t="s">
        <v>405</v>
      </c>
      <c r="B19" s="769"/>
      <c r="C19" s="612"/>
      <c r="D19" s="613"/>
      <c r="E19" s="644" t="s">
        <v>380</v>
      </c>
    </row>
    <row r="20" spans="1:8" ht="17.25" customHeight="1">
      <c r="A20" s="775" t="s">
        <v>316</v>
      </c>
      <c r="B20" s="775"/>
      <c r="C20" s="184"/>
      <c r="D20" s="724" t="s">
        <v>315</v>
      </c>
      <c r="E20" s="774"/>
    </row>
    <row r="21" spans="1:8" ht="18.75" customHeight="1">
      <c r="C21" s="272"/>
      <c r="G21" s="766"/>
      <c r="H21" s="766"/>
    </row>
    <row r="22" spans="1:8" ht="18.75" customHeight="1">
      <c r="A22" s="754"/>
      <c r="B22" s="754"/>
      <c r="C22" s="754"/>
      <c r="D22" s="80"/>
      <c r="E22" s="80"/>
      <c r="G22" s="14"/>
    </row>
    <row r="23" spans="1:8" s="1" customFormat="1" ht="18.75" customHeight="1">
      <c r="A23" s="12"/>
      <c r="B23" s="12"/>
      <c r="C23" s="12"/>
      <c r="D23" s="12"/>
      <c r="E23" s="7"/>
      <c r="G23" s="770"/>
      <c r="H23" s="770"/>
    </row>
    <row r="24" spans="1:8" ht="18.75" customHeight="1">
      <c r="A24" s="12"/>
      <c r="B24" s="12"/>
      <c r="C24" s="16"/>
      <c r="D24" s="12"/>
    </row>
    <row r="25" spans="1:8" s="2" customFormat="1" ht="18.75" customHeight="1">
      <c r="A25" s="12"/>
      <c r="B25" s="12"/>
      <c r="C25" s="10"/>
      <c r="D25" s="10"/>
      <c r="E25" s="7"/>
    </row>
    <row r="26" spans="1:8" ht="24" customHeight="1">
      <c r="A26" s="12"/>
      <c r="B26" s="12"/>
      <c r="C26" s="12"/>
      <c r="D26" s="12"/>
      <c r="F26" s="91"/>
    </row>
    <row r="27" spans="1:8" ht="18.75" customHeight="1">
      <c r="A27" s="12"/>
      <c r="B27" s="12"/>
      <c r="C27" s="12"/>
      <c r="D27" s="12"/>
      <c r="F27"/>
    </row>
    <row r="28" spans="1:8" ht="15" customHeight="1">
      <c r="A28" s="12"/>
      <c r="B28" s="12"/>
      <c r="C28" s="12"/>
      <c r="D28" s="12"/>
      <c r="F28" s="79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2"/>
      <c r="D30" s="12"/>
    </row>
    <row r="31" spans="1:8" ht="15" customHeight="1">
      <c r="A31" s="12"/>
      <c r="B31" s="12"/>
      <c r="C31" s="12"/>
      <c r="D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  <row r="75" spans="1:4" ht="15" customHeight="1">
      <c r="A75" s="12"/>
      <c r="B75" s="12"/>
      <c r="C75" s="12"/>
      <c r="D75" s="12"/>
    </row>
  </sheetData>
  <mergeCells count="12">
    <mergeCell ref="A1:E1"/>
    <mergeCell ref="G21:H21"/>
    <mergeCell ref="G23:H23"/>
    <mergeCell ref="A2:E2"/>
    <mergeCell ref="A22:C22"/>
    <mergeCell ref="A4:A5"/>
    <mergeCell ref="E4:E5"/>
    <mergeCell ref="C18:E18"/>
    <mergeCell ref="A18:B18"/>
    <mergeCell ref="D20:E20"/>
    <mergeCell ref="A20:B20"/>
    <mergeCell ref="A19:B19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67"/>
  <sheetViews>
    <sheetView view="pageBreakPreview" zoomScaleNormal="100" zoomScaleSheetLayoutView="100" workbookViewId="0">
      <selection activeCell="M15" sqref="M15"/>
    </sheetView>
  </sheetViews>
  <sheetFormatPr defaultColWidth="9.140625" defaultRowHeight="15" customHeight="1"/>
  <cols>
    <col min="1" max="2" width="21.7109375" style="10" customWidth="1"/>
    <col min="3" max="3" width="23.85546875" style="10" customWidth="1"/>
    <col min="4" max="4" width="24.28515625" style="10" customWidth="1"/>
    <col min="5" max="5" width="26" style="10" customWidth="1"/>
    <col min="6" max="6" width="27" style="7" customWidth="1"/>
    <col min="7" max="16384" width="9.140625" style="10"/>
  </cols>
  <sheetData>
    <row r="1" spans="1:6" ht="18.75" customHeight="1">
      <c r="A1" s="776" t="s">
        <v>332</v>
      </c>
      <c r="B1" s="776"/>
      <c r="C1" s="776"/>
      <c r="D1" s="776"/>
      <c r="E1" s="776"/>
      <c r="F1" s="776"/>
    </row>
    <row r="2" spans="1:6" ht="18.75" customHeight="1">
      <c r="A2" s="713" t="s">
        <v>331</v>
      </c>
      <c r="B2" s="713"/>
      <c r="C2" s="713"/>
      <c r="D2" s="713"/>
      <c r="E2" s="713"/>
      <c r="F2" s="713"/>
    </row>
    <row r="3" spans="1:6" s="82" customFormat="1" ht="6" customHeight="1">
      <c r="A3" s="85"/>
      <c r="B3" s="85"/>
      <c r="C3" s="95"/>
      <c r="D3" s="95"/>
      <c r="E3" s="95"/>
      <c r="F3" s="95"/>
    </row>
    <row r="4" spans="1:6" ht="20.25" customHeight="1">
      <c r="A4" s="731" t="s">
        <v>227</v>
      </c>
      <c r="B4" s="568" t="s">
        <v>297</v>
      </c>
      <c r="C4" s="568" t="s">
        <v>237</v>
      </c>
      <c r="D4" s="313" t="s">
        <v>136</v>
      </c>
      <c r="E4" s="313" t="s">
        <v>137</v>
      </c>
      <c r="F4" s="750" t="s">
        <v>330</v>
      </c>
    </row>
    <row r="5" spans="1:6" ht="26.25" customHeight="1">
      <c r="A5" s="733"/>
      <c r="B5" s="609" t="s">
        <v>15</v>
      </c>
      <c r="C5" s="608" t="s">
        <v>204</v>
      </c>
      <c r="D5" s="608" t="s">
        <v>205</v>
      </c>
      <c r="E5" s="608" t="s">
        <v>206</v>
      </c>
      <c r="F5" s="755"/>
    </row>
    <row r="6" spans="1:6" ht="18.75" customHeight="1">
      <c r="A6" s="502" t="s">
        <v>88</v>
      </c>
      <c r="B6" s="619">
        <f t="shared" ref="B6:D6" si="0">SUM(B7:B17)</f>
        <v>2406</v>
      </c>
      <c r="C6" s="76">
        <f t="shared" si="0"/>
        <v>672</v>
      </c>
      <c r="D6" s="76">
        <f t="shared" si="0"/>
        <v>921</v>
      </c>
      <c r="E6" s="618">
        <f>SUM(E7:E17)</f>
        <v>813</v>
      </c>
      <c r="F6" s="501" t="s">
        <v>50</v>
      </c>
    </row>
    <row r="7" spans="1:6" ht="18.75" customHeight="1">
      <c r="A7" s="221" t="s">
        <v>115</v>
      </c>
      <c r="B7" s="180">
        <f>SUM(C7:E7)</f>
        <v>295</v>
      </c>
      <c r="C7" s="98">
        <v>79</v>
      </c>
      <c r="D7" s="98">
        <v>67</v>
      </c>
      <c r="E7" s="110">
        <v>149</v>
      </c>
      <c r="F7" s="318" t="s">
        <v>114</v>
      </c>
    </row>
    <row r="8" spans="1:6" ht="24" customHeight="1">
      <c r="A8" s="221" t="s">
        <v>249</v>
      </c>
      <c r="B8" s="180">
        <f t="shared" ref="B8:B17" si="1">SUM(C8:E8)</f>
        <v>27</v>
      </c>
      <c r="C8" s="98">
        <v>5</v>
      </c>
      <c r="D8" s="98">
        <v>15</v>
      </c>
      <c r="E8" s="110">
        <v>7</v>
      </c>
      <c r="F8" s="126" t="s">
        <v>248</v>
      </c>
    </row>
    <row r="9" spans="1:6" ht="18.75" customHeight="1">
      <c r="A9" s="221" t="s">
        <v>31</v>
      </c>
      <c r="B9" s="180">
        <f t="shared" si="1"/>
        <v>116</v>
      </c>
      <c r="C9" s="98">
        <v>37</v>
      </c>
      <c r="D9" s="98">
        <v>36</v>
      </c>
      <c r="E9" s="110">
        <v>43</v>
      </c>
      <c r="F9" s="126" t="s">
        <v>32</v>
      </c>
    </row>
    <row r="10" spans="1:6" ht="18.75" customHeight="1">
      <c r="A10" s="117" t="s">
        <v>116</v>
      </c>
      <c r="B10" s="76">
        <f t="shared" si="1"/>
        <v>606</v>
      </c>
      <c r="C10" s="98">
        <v>169</v>
      </c>
      <c r="D10" s="628">
        <v>310</v>
      </c>
      <c r="E10" s="110">
        <v>127</v>
      </c>
      <c r="F10" s="126" t="s">
        <v>60</v>
      </c>
    </row>
    <row r="11" spans="1:6" ht="18.75" customHeight="1">
      <c r="A11" s="117" t="s">
        <v>86</v>
      </c>
      <c r="B11" s="76">
        <f t="shared" si="1"/>
        <v>142</v>
      </c>
      <c r="C11" s="98">
        <v>35</v>
      </c>
      <c r="D11" s="98">
        <v>90</v>
      </c>
      <c r="E11" s="110">
        <v>17</v>
      </c>
      <c r="F11" s="126" t="s">
        <v>33</v>
      </c>
    </row>
    <row r="12" spans="1:6" ht="18.75" customHeight="1">
      <c r="A12" s="117" t="s">
        <v>94</v>
      </c>
      <c r="B12" s="76">
        <f t="shared" si="1"/>
        <v>38</v>
      </c>
      <c r="C12" s="98">
        <v>5</v>
      </c>
      <c r="D12" s="98">
        <v>9</v>
      </c>
      <c r="E12" s="110">
        <v>24</v>
      </c>
      <c r="F12" s="126" t="s">
        <v>61</v>
      </c>
    </row>
    <row r="13" spans="1:6" ht="18.75" customHeight="1">
      <c r="A13" s="117" t="s">
        <v>87</v>
      </c>
      <c r="B13" s="76">
        <f t="shared" si="1"/>
        <v>566</v>
      </c>
      <c r="C13" s="98">
        <v>151</v>
      </c>
      <c r="D13" s="98">
        <v>159</v>
      </c>
      <c r="E13" s="110">
        <v>256</v>
      </c>
      <c r="F13" s="126" t="s">
        <v>62</v>
      </c>
    </row>
    <row r="14" spans="1:6" ht="18.75" customHeight="1">
      <c r="A14" s="117" t="s">
        <v>125</v>
      </c>
      <c r="B14" s="76">
        <f t="shared" si="1"/>
        <v>31</v>
      </c>
      <c r="C14" s="98">
        <v>3</v>
      </c>
      <c r="D14" s="98">
        <v>17</v>
      </c>
      <c r="E14" s="110">
        <v>11</v>
      </c>
      <c r="F14" s="126" t="s">
        <v>124</v>
      </c>
    </row>
    <row r="15" spans="1:6" ht="18.75" customHeight="1">
      <c r="A15" s="117" t="s">
        <v>286</v>
      </c>
      <c r="B15" s="98" t="s">
        <v>107</v>
      </c>
      <c r="C15" s="98" t="s">
        <v>107</v>
      </c>
      <c r="D15" s="98" t="s">
        <v>107</v>
      </c>
      <c r="E15" s="110" t="s">
        <v>107</v>
      </c>
      <c r="F15" s="421" t="s">
        <v>280</v>
      </c>
    </row>
    <row r="16" spans="1:6" ht="18.75" customHeight="1">
      <c r="A16" s="117" t="s">
        <v>34</v>
      </c>
      <c r="B16" s="76">
        <f t="shared" si="1"/>
        <v>222</v>
      </c>
      <c r="C16" s="98">
        <v>58</v>
      </c>
      <c r="D16" s="98">
        <v>95</v>
      </c>
      <c r="E16" s="110">
        <v>69</v>
      </c>
      <c r="F16" s="421" t="s">
        <v>296</v>
      </c>
    </row>
    <row r="17" spans="1:6" ht="18.75" customHeight="1">
      <c r="A17" s="133" t="s">
        <v>36</v>
      </c>
      <c r="B17" s="515">
        <f t="shared" si="1"/>
        <v>363</v>
      </c>
      <c r="C17" s="113">
        <v>130</v>
      </c>
      <c r="D17" s="113">
        <v>123</v>
      </c>
      <c r="E17" s="194">
        <v>110</v>
      </c>
      <c r="F17" s="275" t="s">
        <v>37</v>
      </c>
    </row>
    <row r="18" spans="1:6" s="483" customFormat="1" ht="18.75" customHeight="1">
      <c r="A18" s="508" t="s">
        <v>218</v>
      </c>
      <c r="B18" s="508"/>
      <c r="C18" s="481"/>
      <c r="D18" s="482"/>
      <c r="E18" s="777" t="s">
        <v>219</v>
      </c>
      <c r="F18" s="777"/>
    </row>
    <row r="19" spans="1:6" s="8" customFormat="1" ht="18.75" customHeight="1">
      <c r="A19" s="590" t="s">
        <v>316</v>
      </c>
      <c r="B19" s="523"/>
      <c r="C19" s="437"/>
      <c r="D19" s="361"/>
      <c r="E19" s="771" t="s">
        <v>315</v>
      </c>
      <c r="F19" s="771"/>
    </row>
    <row r="20" spans="1:6" ht="15" customHeight="1">
      <c r="A20" s="12"/>
      <c r="B20" s="247"/>
      <c r="C20" s="36"/>
      <c r="E20" s="12"/>
      <c r="F20" s="15"/>
    </row>
    <row r="21" spans="1:6" ht="15" customHeight="1">
      <c r="A21" s="12"/>
      <c r="B21" s="247"/>
      <c r="C21" s="36"/>
      <c r="E21" s="12"/>
      <c r="F21" s="15"/>
    </row>
    <row r="22" spans="1:6" ht="15" customHeight="1">
      <c r="A22" s="12"/>
      <c r="B22" s="247"/>
      <c r="C22" s="36"/>
      <c r="E22" s="12"/>
    </row>
    <row r="23" spans="1:6" ht="15" customHeight="1">
      <c r="A23" s="12"/>
      <c r="B23" s="247"/>
      <c r="C23" s="36"/>
      <c r="E23" s="12"/>
      <c r="F23" s="15"/>
    </row>
    <row r="24" spans="1:6" ht="15" customHeight="1">
      <c r="A24" s="12"/>
      <c r="B24" s="247"/>
      <c r="C24" s="42"/>
      <c r="E24" s="12"/>
      <c r="F24" s="15"/>
    </row>
    <row r="25" spans="1:6" ht="15" customHeight="1">
      <c r="A25" s="12"/>
      <c r="B25" s="247"/>
      <c r="C25" s="36"/>
      <c r="E25" s="12"/>
      <c r="F25" s="15"/>
    </row>
    <row r="26" spans="1:6" ht="15" customHeight="1">
      <c r="A26" s="12"/>
      <c r="B26" s="247"/>
      <c r="C26" s="36"/>
      <c r="E26" s="12"/>
      <c r="F26" s="15"/>
    </row>
    <row r="27" spans="1:6" ht="15" customHeight="1">
      <c r="A27" s="12"/>
      <c r="B27" s="247"/>
      <c r="C27" s="43"/>
      <c r="E27" s="12"/>
      <c r="F27" s="15"/>
    </row>
    <row r="28" spans="1:6" ht="15" customHeight="1">
      <c r="A28" s="12"/>
      <c r="B28" s="247"/>
      <c r="C28" s="12"/>
      <c r="D28" s="12"/>
      <c r="E28" s="12"/>
      <c r="F28" s="15"/>
    </row>
    <row r="29" spans="1:6" ht="15" customHeight="1">
      <c r="A29" s="12"/>
      <c r="B29" s="247"/>
      <c r="C29" s="12"/>
      <c r="D29" s="12"/>
      <c r="E29" s="12"/>
      <c r="F29" s="15"/>
    </row>
    <row r="30" spans="1:6" ht="15" customHeight="1">
      <c r="A30" s="12"/>
      <c r="B30" s="247"/>
      <c r="C30" s="12"/>
      <c r="D30" s="12"/>
      <c r="E30" s="12"/>
      <c r="F30" s="15"/>
    </row>
    <row r="31" spans="1:6" ht="15" customHeight="1">
      <c r="A31" s="12"/>
      <c r="B31" s="247"/>
      <c r="C31" s="12"/>
      <c r="D31" s="12"/>
      <c r="E31" s="12"/>
      <c r="F31" s="15"/>
    </row>
    <row r="32" spans="1:6" ht="15" customHeight="1">
      <c r="A32" s="12"/>
      <c r="B32" s="247"/>
      <c r="C32" s="12"/>
      <c r="D32" s="12"/>
      <c r="E32" s="12"/>
      <c r="F32" s="15"/>
    </row>
    <row r="33" spans="1:6" ht="15" customHeight="1">
      <c r="A33" s="12"/>
      <c r="B33" s="247"/>
      <c r="C33" s="12"/>
      <c r="D33" s="12"/>
      <c r="E33" s="12"/>
      <c r="F33" s="15"/>
    </row>
    <row r="34" spans="1:6" ht="15" customHeight="1">
      <c r="A34" s="12"/>
      <c r="B34" s="247"/>
      <c r="C34" s="12"/>
      <c r="D34" s="12"/>
      <c r="E34" s="12"/>
      <c r="F34" s="15"/>
    </row>
    <row r="35" spans="1:6" ht="15" customHeight="1">
      <c r="A35" s="12"/>
      <c r="B35" s="247"/>
      <c r="C35" s="12"/>
      <c r="D35" s="12"/>
      <c r="E35" s="12"/>
      <c r="F35" s="15"/>
    </row>
    <row r="36" spans="1:6" ht="15" customHeight="1">
      <c r="A36" s="12"/>
      <c r="B36" s="247"/>
      <c r="C36" s="12"/>
      <c r="D36" s="12"/>
      <c r="E36" s="12"/>
      <c r="F36" s="15"/>
    </row>
    <row r="37" spans="1:6" ht="15" customHeight="1">
      <c r="A37" s="12"/>
      <c r="B37" s="247"/>
      <c r="C37" s="12"/>
      <c r="D37" s="12"/>
      <c r="E37" s="12"/>
      <c r="F37" s="15"/>
    </row>
    <row r="38" spans="1:6" ht="15" customHeight="1">
      <c r="A38" s="12"/>
      <c r="B38" s="247"/>
      <c r="C38" s="12"/>
      <c r="D38" s="12"/>
      <c r="E38" s="12"/>
      <c r="F38" s="15"/>
    </row>
    <row r="39" spans="1:6" ht="15" customHeight="1">
      <c r="A39" s="12"/>
      <c r="B39" s="247"/>
      <c r="C39" s="12"/>
      <c r="D39" s="12"/>
      <c r="E39" s="12"/>
      <c r="F39" s="15"/>
    </row>
    <row r="40" spans="1:6" ht="15" customHeight="1">
      <c r="A40" s="12"/>
      <c r="B40" s="247"/>
      <c r="C40" s="12"/>
      <c r="D40" s="12"/>
      <c r="E40" s="12"/>
      <c r="F40" s="15"/>
    </row>
    <row r="41" spans="1:6" ht="15" customHeight="1">
      <c r="A41" s="12"/>
      <c r="B41" s="247"/>
      <c r="C41" s="12"/>
      <c r="D41" s="12"/>
      <c r="E41" s="12"/>
      <c r="F41" s="15"/>
    </row>
    <row r="42" spans="1:6" ht="15" customHeight="1">
      <c r="A42" s="12"/>
      <c r="B42" s="247"/>
      <c r="C42" s="12"/>
      <c r="D42" s="12"/>
      <c r="E42" s="12"/>
      <c r="F42" s="15"/>
    </row>
    <row r="43" spans="1:6" ht="15" customHeight="1">
      <c r="A43" s="12"/>
      <c r="B43" s="247"/>
      <c r="C43" s="12"/>
      <c r="D43" s="12"/>
      <c r="E43" s="12"/>
      <c r="F43" s="15"/>
    </row>
    <row r="44" spans="1:6" ht="15" customHeight="1">
      <c r="A44" s="12"/>
      <c r="B44" s="247"/>
      <c r="C44" s="12"/>
      <c r="D44" s="12"/>
      <c r="E44" s="12"/>
      <c r="F44" s="15"/>
    </row>
    <row r="45" spans="1:6" ht="15" customHeight="1">
      <c r="A45" s="12"/>
      <c r="B45" s="247"/>
      <c r="C45" s="12"/>
      <c r="D45" s="12"/>
      <c r="E45" s="12"/>
      <c r="F45" s="15"/>
    </row>
    <row r="46" spans="1:6" ht="15" customHeight="1">
      <c r="A46" s="12"/>
      <c r="B46" s="247"/>
      <c r="C46" s="12"/>
      <c r="D46" s="12"/>
      <c r="E46" s="12"/>
      <c r="F46" s="15"/>
    </row>
    <row r="47" spans="1:6" ht="15" customHeight="1">
      <c r="A47" s="12"/>
      <c r="B47" s="247"/>
      <c r="C47" s="12"/>
      <c r="D47" s="12"/>
      <c r="E47" s="12"/>
      <c r="F47" s="15"/>
    </row>
    <row r="48" spans="1:6" ht="15" customHeight="1">
      <c r="A48" s="12"/>
      <c r="B48" s="247"/>
      <c r="C48" s="12"/>
      <c r="D48" s="12"/>
      <c r="E48" s="12"/>
      <c r="F48" s="15"/>
    </row>
    <row r="49" spans="1:6" ht="15" customHeight="1">
      <c r="A49" s="12"/>
      <c r="B49" s="247"/>
      <c r="C49" s="12"/>
      <c r="D49" s="12"/>
      <c r="E49" s="12"/>
      <c r="F49" s="15"/>
    </row>
    <row r="50" spans="1:6" ht="15" customHeight="1">
      <c r="A50" s="12"/>
      <c r="B50" s="247"/>
      <c r="C50" s="12"/>
      <c r="D50" s="12"/>
      <c r="E50" s="12"/>
      <c r="F50" s="15"/>
    </row>
    <row r="51" spans="1:6" ht="15" customHeight="1">
      <c r="A51" s="12"/>
      <c r="B51" s="247"/>
      <c r="C51" s="12"/>
      <c r="D51" s="12"/>
      <c r="E51" s="12"/>
      <c r="F51" s="15"/>
    </row>
    <row r="52" spans="1:6" ht="15" customHeight="1">
      <c r="A52" s="12"/>
      <c r="B52" s="247"/>
      <c r="C52" s="12"/>
      <c r="D52" s="12"/>
      <c r="E52" s="12"/>
      <c r="F52" s="15"/>
    </row>
    <row r="53" spans="1:6" ht="15" customHeight="1">
      <c r="A53" s="12"/>
      <c r="B53" s="247"/>
      <c r="C53" s="12"/>
      <c r="D53" s="12"/>
      <c r="E53" s="12"/>
      <c r="F53" s="15"/>
    </row>
    <row r="54" spans="1:6" ht="15" customHeight="1">
      <c r="A54" s="12"/>
      <c r="B54" s="247"/>
      <c r="C54" s="12"/>
      <c r="D54" s="12"/>
      <c r="E54" s="12"/>
      <c r="F54" s="15"/>
    </row>
    <row r="55" spans="1:6" ht="15" customHeight="1">
      <c r="A55" s="12"/>
      <c r="B55" s="247"/>
      <c r="C55" s="12"/>
      <c r="D55" s="12"/>
      <c r="E55" s="12"/>
      <c r="F55" s="15"/>
    </row>
    <row r="56" spans="1:6" ht="15" customHeight="1">
      <c r="A56" s="12"/>
      <c r="B56" s="247"/>
      <c r="C56" s="12"/>
      <c r="D56" s="12"/>
      <c r="E56" s="12"/>
      <c r="F56" s="15"/>
    </row>
    <row r="57" spans="1:6" ht="15" customHeight="1">
      <c r="A57" s="12"/>
      <c r="B57" s="247"/>
      <c r="C57" s="12"/>
      <c r="D57" s="12"/>
      <c r="E57" s="12"/>
      <c r="F57" s="15"/>
    </row>
    <row r="58" spans="1:6" ht="15" customHeight="1">
      <c r="A58" s="12"/>
      <c r="B58" s="247"/>
      <c r="C58" s="12"/>
      <c r="D58" s="12"/>
      <c r="E58" s="12"/>
      <c r="F58" s="15"/>
    </row>
    <row r="59" spans="1:6" ht="15" customHeight="1">
      <c r="A59" s="12"/>
      <c r="B59" s="247"/>
      <c r="C59" s="12"/>
      <c r="D59" s="12"/>
      <c r="E59" s="12"/>
      <c r="F59" s="15"/>
    </row>
    <row r="60" spans="1:6" ht="15" customHeight="1">
      <c r="A60" s="12"/>
      <c r="B60" s="247"/>
      <c r="C60" s="12"/>
      <c r="D60" s="12"/>
      <c r="E60" s="12"/>
      <c r="F60" s="15"/>
    </row>
    <row r="61" spans="1:6" ht="15" customHeight="1">
      <c r="A61" s="12"/>
      <c r="B61" s="247"/>
      <c r="C61" s="12"/>
      <c r="D61" s="12"/>
      <c r="E61" s="12"/>
      <c r="F61" s="15"/>
    </row>
    <row r="62" spans="1:6" ht="15" customHeight="1">
      <c r="A62" s="12"/>
      <c r="B62" s="247"/>
      <c r="C62" s="12"/>
      <c r="D62" s="12"/>
      <c r="E62" s="12"/>
      <c r="F62" s="15"/>
    </row>
    <row r="63" spans="1:6" ht="15" customHeight="1">
      <c r="A63" s="12"/>
      <c r="B63" s="247"/>
      <c r="C63" s="12"/>
      <c r="D63" s="12"/>
      <c r="E63" s="12"/>
      <c r="F63" s="15"/>
    </row>
    <row r="64" spans="1:6" ht="15" customHeight="1">
      <c r="A64" s="12"/>
      <c r="B64" s="247"/>
      <c r="C64" s="12"/>
      <c r="D64" s="12"/>
      <c r="E64" s="12"/>
      <c r="F64" s="15"/>
    </row>
    <row r="65" spans="1:6" ht="15" customHeight="1">
      <c r="A65" s="12"/>
      <c r="B65" s="247"/>
      <c r="C65" s="12"/>
      <c r="D65" s="12"/>
      <c r="E65" s="12"/>
      <c r="F65" s="15"/>
    </row>
    <row r="66" spans="1:6" ht="15" customHeight="1">
      <c r="A66" s="12"/>
      <c r="B66" s="247"/>
      <c r="C66" s="12"/>
      <c r="D66" s="12"/>
      <c r="E66" s="12"/>
      <c r="F66" s="15"/>
    </row>
    <row r="67" spans="1:6" ht="15" customHeight="1">
      <c r="A67" s="12"/>
      <c r="B67" s="247"/>
      <c r="C67" s="12"/>
      <c r="D67" s="12"/>
      <c r="E67" s="12"/>
      <c r="F67" s="15"/>
    </row>
  </sheetData>
  <mergeCells count="6">
    <mergeCell ref="A1:F1"/>
    <mergeCell ref="A2:F2"/>
    <mergeCell ref="A4:A5"/>
    <mergeCell ref="F4:F5"/>
    <mergeCell ref="E19:F19"/>
    <mergeCell ref="E18:F18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6"/>
  <sheetViews>
    <sheetView view="pageBreakPreview" zoomScaleNormal="100" zoomScaleSheetLayoutView="100" workbookViewId="0">
      <selection activeCell="D23" sqref="D23"/>
    </sheetView>
  </sheetViews>
  <sheetFormatPr defaultColWidth="10" defaultRowHeight="12.75"/>
  <cols>
    <col min="1" max="1" width="26.28515625" style="10" customWidth="1"/>
    <col min="2" max="2" width="25.140625" style="5" customWidth="1"/>
    <col min="3" max="3" width="33" style="9" customWidth="1"/>
    <col min="4" max="4" width="35.140625" style="9" customWidth="1"/>
    <col min="5" max="5" width="29.28515625" style="10" customWidth="1"/>
    <col min="6" max="16384" width="10" style="9"/>
  </cols>
  <sheetData>
    <row r="1" spans="1:5" ht="21" customHeight="1">
      <c r="A1" s="778" t="s">
        <v>350</v>
      </c>
      <c r="B1" s="778"/>
      <c r="C1" s="778"/>
      <c r="D1" s="778"/>
      <c r="E1" s="778"/>
    </row>
    <row r="2" spans="1:5" ht="18" customHeight="1">
      <c r="A2" s="779" t="s">
        <v>351</v>
      </c>
      <c r="B2" s="779"/>
      <c r="C2" s="779"/>
      <c r="D2" s="779"/>
      <c r="E2" s="779"/>
    </row>
    <row r="3" spans="1:5" s="82" customFormat="1" ht="4.5" customHeight="1">
      <c r="A3" s="96"/>
      <c r="B3" s="97"/>
      <c r="C3" s="97"/>
      <c r="D3" s="97"/>
      <c r="E3" s="97"/>
    </row>
    <row r="4" spans="1:5" s="4" customFormat="1" ht="16.5" customHeight="1">
      <c r="A4" s="780" t="s">
        <v>45</v>
      </c>
      <c r="B4" s="168" t="s">
        <v>265</v>
      </c>
      <c r="C4" s="169" t="s">
        <v>46</v>
      </c>
      <c r="D4" s="168" t="s">
        <v>166</v>
      </c>
      <c r="E4" s="782" t="s">
        <v>43</v>
      </c>
    </row>
    <row r="5" spans="1:5" s="4" customFormat="1" ht="14.25" customHeight="1">
      <c r="A5" s="781"/>
      <c r="B5" s="393" t="s">
        <v>285</v>
      </c>
      <c r="C5" s="399" t="s">
        <v>89</v>
      </c>
      <c r="D5" s="393" t="s">
        <v>167</v>
      </c>
      <c r="E5" s="783"/>
    </row>
    <row r="6" spans="1:5" ht="19.5" customHeight="1">
      <c r="A6" s="117">
        <v>2006</v>
      </c>
      <c r="B6" s="112">
        <v>14147</v>
      </c>
      <c r="C6" s="98">
        <v>6289</v>
      </c>
      <c r="D6" s="98">
        <v>7858</v>
      </c>
      <c r="E6" s="138">
        <v>2006</v>
      </c>
    </row>
    <row r="7" spans="1:5" ht="16.5" customHeight="1">
      <c r="A7" s="117">
        <v>2007</v>
      </c>
      <c r="B7" s="94" t="s">
        <v>107</v>
      </c>
      <c r="C7" s="70" t="s">
        <v>107</v>
      </c>
      <c r="D7" s="110">
        <v>17085</v>
      </c>
      <c r="E7" s="320">
        <v>2007</v>
      </c>
    </row>
    <row r="8" spans="1:5" ht="17.25" customHeight="1">
      <c r="A8" s="117">
        <v>2008</v>
      </c>
      <c r="B8" s="94" t="s">
        <v>107</v>
      </c>
      <c r="C8" s="70" t="s">
        <v>107</v>
      </c>
      <c r="D8" s="110">
        <v>18442</v>
      </c>
      <c r="E8" s="320">
        <v>2008</v>
      </c>
    </row>
    <row r="9" spans="1:5" ht="17.25" customHeight="1">
      <c r="A9" s="117">
        <v>2009</v>
      </c>
      <c r="B9" s="94" t="s">
        <v>107</v>
      </c>
      <c r="C9" s="70" t="s">
        <v>107</v>
      </c>
      <c r="D9" s="110">
        <v>25677</v>
      </c>
      <c r="E9" s="320">
        <v>2009</v>
      </c>
    </row>
    <row r="10" spans="1:5" ht="17.25" customHeight="1">
      <c r="A10" s="117">
        <v>2010</v>
      </c>
      <c r="B10" s="94" t="s">
        <v>107</v>
      </c>
      <c r="C10" s="70" t="s">
        <v>107</v>
      </c>
      <c r="D10" s="110">
        <v>28736</v>
      </c>
      <c r="E10" s="320">
        <v>2010</v>
      </c>
    </row>
    <row r="11" spans="1:5" ht="18" customHeight="1">
      <c r="A11" s="117">
        <v>2011</v>
      </c>
      <c r="B11" s="193" t="s">
        <v>107</v>
      </c>
      <c r="C11" s="70" t="s">
        <v>107</v>
      </c>
      <c r="D11" s="110">
        <v>25857</v>
      </c>
      <c r="E11" s="320">
        <v>2011</v>
      </c>
    </row>
    <row r="12" spans="1:5" ht="19.5" customHeight="1">
      <c r="A12" s="117">
        <v>2012</v>
      </c>
      <c r="B12" s="93" t="s">
        <v>107</v>
      </c>
      <c r="C12" s="70" t="s">
        <v>107</v>
      </c>
      <c r="D12" s="110">
        <v>25511</v>
      </c>
      <c r="E12" s="320">
        <v>2012</v>
      </c>
    </row>
    <row r="13" spans="1:5" ht="19.5" customHeight="1">
      <c r="A13" s="117">
        <v>2013</v>
      </c>
      <c r="B13" s="93" t="s">
        <v>107</v>
      </c>
      <c r="C13" s="70" t="s">
        <v>107</v>
      </c>
      <c r="D13" s="110">
        <v>25076</v>
      </c>
      <c r="E13" s="320">
        <v>2013</v>
      </c>
    </row>
    <row r="14" spans="1:5" ht="19.5" customHeight="1">
      <c r="A14" s="117">
        <v>2014</v>
      </c>
      <c r="B14" s="93" t="s">
        <v>107</v>
      </c>
      <c r="C14" s="70" t="s">
        <v>107</v>
      </c>
      <c r="D14" s="110">
        <v>28744</v>
      </c>
      <c r="E14" s="320">
        <v>2014</v>
      </c>
    </row>
    <row r="15" spans="1:5" s="8" customFormat="1" ht="17.25" customHeight="1">
      <c r="A15" s="117">
        <v>2015</v>
      </c>
      <c r="B15" s="93" t="s">
        <v>107</v>
      </c>
      <c r="C15" s="70" t="s">
        <v>107</v>
      </c>
      <c r="D15" s="110">
        <v>31730</v>
      </c>
      <c r="E15" s="320">
        <v>2015</v>
      </c>
    </row>
    <row r="16" spans="1:5" s="8" customFormat="1" ht="17.25" customHeight="1">
      <c r="A16" s="117">
        <v>2016</v>
      </c>
      <c r="B16" s="93" t="s">
        <v>107</v>
      </c>
      <c r="C16" s="70" t="s">
        <v>107</v>
      </c>
      <c r="D16" s="110">
        <v>30988</v>
      </c>
      <c r="E16" s="320">
        <v>2016</v>
      </c>
    </row>
    <row r="17" spans="1:7" s="8" customFormat="1" ht="15" customHeight="1">
      <c r="A17" s="117">
        <v>2017</v>
      </c>
      <c r="B17" s="93" t="s">
        <v>107</v>
      </c>
      <c r="C17" s="70" t="s">
        <v>107</v>
      </c>
      <c r="D17" s="110">
        <v>42727</v>
      </c>
      <c r="E17" s="320">
        <v>2017</v>
      </c>
      <c r="F17" s="49"/>
      <c r="G17" s="49"/>
    </row>
    <row r="18" spans="1:7" s="8" customFormat="1" ht="15" customHeight="1">
      <c r="A18" s="117">
        <v>2018</v>
      </c>
      <c r="B18" s="93" t="s">
        <v>107</v>
      </c>
      <c r="C18" s="70" t="s">
        <v>107</v>
      </c>
      <c r="D18" s="110">
        <v>47742</v>
      </c>
      <c r="E18" s="320">
        <v>2018</v>
      </c>
      <c r="F18" s="49"/>
      <c r="G18" s="49"/>
    </row>
    <row r="19" spans="1:7" s="8" customFormat="1" ht="15" customHeight="1">
      <c r="A19" s="117">
        <v>2019</v>
      </c>
      <c r="B19" s="93" t="s">
        <v>107</v>
      </c>
      <c r="C19" s="70" t="s">
        <v>107</v>
      </c>
      <c r="D19" s="110">
        <v>47236</v>
      </c>
      <c r="E19" s="320">
        <v>2019</v>
      </c>
      <c r="F19" s="49"/>
      <c r="G19" s="49"/>
    </row>
    <row r="20" spans="1:7" s="8" customFormat="1" ht="15" customHeight="1">
      <c r="A20" s="221">
        <v>2020</v>
      </c>
      <c r="B20" s="193" t="s">
        <v>107</v>
      </c>
      <c r="C20" s="70" t="s">
        <v>107</v>
      </c>
      <c r="D20" s="110">
        <v>39726</v>
      </c>
      <c r="E20" s="320">
        <v>2020</v>
      </c>
      <c r="F20" s="49"/>
      <c r="G20" s="49"/>
    </row>
    <row r="21" spans="1:7" s="8" customFormat="1" ht="15" customHeight="1">
      <c r="A21" s="221">
        <v>2021</v>
      </c>
      <c r="B21" s="180">
        <v>69132</v>
      </c>
      <c r="C21" s="98">
        <v>15453</v>
      </c>
      <c r="D21" s="110">
        <v>53679</v>
      </c>
      <c r="E21" s="320">
        <v>2021</v>
      </c>
      <c r="F21" s="49"/>
      <c r="G21" s="49"/>
    </row>
    <row r="22" spans="1:7" s="8" customFormat="1" ht="15" customHeight="1">
      <c r="A22" s="221">
        <v>2022</v>
      </c>
      <c r="B22" s="180">
        <v>70400</v>
      </c>
      <c r="C22" s="98">
        <v>13447</v>
      </c>
      <c r="D22" s="110">
        <v>56953</v>
      </c>
      <c r="E22" s="320">
        <v>2022</v>
      </c>
      <c r="F22" s="49"/>
      <c r="G22" s="49"/>
    </row>
    <row r="23" spans="1:7" ht="18" customHeight="1">
      <c r="A23" s="154">
        <v>2023</v>
      </c>
      <c r="B23" s="122" t="s">
        <v>107</v>
      </c>
      <c r="C23" s="113" t="s">
        <v>107</v>
      </c>
      <c r="D23" s="194">
        <v>53964</v>
      </c>
      <c r="E23" s="321">
        <v>2023</v>
      </c>
      <c r="F23" s="50"/>
      <c r="G23" s="50"/>
    </row>
    <row r="24" spans="1:7" ht="18" customHeight="1">
      <c r="A24" s="417" t="s">
        <v>255</v>
      </c>
      <c r="B24" s="380"/>
      <c r="C24" s="412"/>
      <c r="D24" s="361"/>
      <c r="E24" s="596" t="s">
        <v>232</v>
      </c>
    </row>
    <row r="25" spans="1:7" ht="13.5" customHeight="1">
      <c r="A25" s="744" t="s">
        <v>218</v>
      </c>
      <c r="B25" s="744"/>
      <c r="C25" s="57"/>
      <c r="D25" s="724" t="s">
        <v>219</v>
      </c>
      <c r="E25" s="724"/>
    </row>
    <row r="26" spans="1:7" ht="13.5" customHeight="1">
      <c r="A26" s="744" t="s">
        <v>349</v>
      </c>
      <c r="B26" s="744"/>
      <c r="C26" s="57"/>
      <c r="D26" s="724" t="s">
        <v>315</v>
      </c>
      <c r="E26" s="724"/>
    </row>
  </sheetData>
  <mergeCells count="8">
    <mergeCell ref="D26:E26"/>
    <mergeCell ref="A26:B26"/>
    <mergeCell ref="A1:E1"/>
    <mergeCell ref="A2:E2"/>
    <mergeCell ref="A25:B25"/>
    <mergeCell ref="D25:E25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3" orientation="landscape" useFirstPageNumber="1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T26"/>
  <sheetViews>
    <sheetView view="pageBreakPreview" zoomScaleNormal="100" zoomScaleSheetLayoutView="100" workbookViewId="0">
      <selection activeCell="B13" sqref="B13"/>
    </sheetView>
  </sheetViews>
  <sheetFormatPr defaultRowHeight="12.75"/>
  <cols>
    <col min="1" max="1" width="5.42578125" style="445" customWidth="1"/>
    <col min="2" max="2" width="32" customWidth="1"/>
    <col min="3" max="3" width="9" customWidth="1"/>
    <col min="4" max="7" width="8.28515625" customWidth="1"/>
    <col min="8" max="8" width="12" customWidth="1"/>
    <col min="9" max="10" width="11.28515625" customWidth="1"/>
    <col min="11" max="11" width="23.85546875" customWidth="1"/>
    <col min="12" max="12" width="8.7109375" style="445" customWidth="1"/>
    <col min="13" max="13" width="14" customWidth="1"/>
    <col min="14" max="14" width="7.85546875" customWidth="1"/>
  </cols>
  <sheetData>
    <row r="1" spans="1:20" ht="19.5" customHeight="1">
      <c r="A1" s="762" t="s">
        <v>377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  <c r="L1" s="762"/>
      <c r="M1" s="114"/>
    </row>
    <row r="2" spans="1:20" ht="19.5" customHeight="1">
      <c r="A2" s="765" t="s">
        <v>371</v>
      </c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92"/>
    </row>
    <row r="3" spans="1:20" s="120" customFormat="1" ht="6" customHeight="1">
      <c r="A3" s="507"/>
      <c r="B3" s="121"/>
    </row>
    <row r="4" spans="1:20" ht="18.75" customHeight="1">
      <c r="A4" s="792" t="s">
        <v>141</v>
      </c>
      <c r="B4" s="793"/>
      <c r="C4" s="327" t="s">
        <v>16</v>
      </c>
      <c r="D4" s="330" t="s">
        <v>142</v>
      </c>
      <c r="E4" s="328"/>
      <c r="F4" s="328"/>
      <c r="G4" s="328"/>
      <c r="H4" s="328"/>
      <c r="I4" s="328"/>
      <c r="J4" s="331" t="s">
        <v>143</v>
      </c>
      <c r="K4" s="786" t="s">
        <v>144</v>
      </c>
      <c r="L4" s="787"/>
    </row>
    <row r="5" spans="1:20" ht="18.75" customHeight="1">
      <c r="A5" s="794"/>
      <c r="B5" s="795"/>
      <c r="C5" s="326" t="s">
        <v>15</v>
      </c>
      <c r="D5" s="329" t="s">
        <v>145</v>
      </c>
      <c r="E5" s="296" t="s">
        <v>146</v>
      </c>
      <c r="F5" s="296" t="s">
        <v>147</v>
      </c>
      <c r="G5" s="296" t="s">
        <v>148</v>
      </c>
      <c r="H5" s="296" t="s">
        <v>149</v>
      </c>
      <c r="I5" s="296" t="s">
        <v>150</v>
      </c>
      <c r="J5" s="329">
        <v>18</v>
      </c>
      <c r="K5" s="788"/>
      <c r="L5" s="789"/>
    </row>
    <row r="6" spans="1:20" ht="20.25" customHeight="1">
      <c r="A6" s="603">
        <v>1</v>
      </c>
      <c r="B6" s="593" t="s">
        <v>244</v>
      </c>
      <c r="C6" s="676">
        <f>SUM(D6:J6)</f>
        <v>0</v>
      </c>
      <c r="D6" s="676">
        <v>0</v>
      </c>
      <c r="E6" s="676">
        <v>0</v>
      </c>
      <c r="F6" s="676">
        <v>0</v>
      </c>
      <c r="G6" s="676">
        <v>0</v>
      </c>
      <c r="H6" s="676">
        <v>0</v>
      </c>
      <c r="I6" s="676">
        <v>0</v>
      </c>
      <c r="J6" s="677">
        <v>0</v>
      </c>
      <c r="K6" s="529" t="s">
        <v>151</v>
      </c>
      <c r="L6" s="599">
        <v>1</v>
      </c>
      <c r="M6" s="436"/>
      <c r="N6" s="436"/>
      <c r="O6" s="436"/>
      <c r="P6" s="436"/>
      <c r="Q6" s="436"/>
      <c r="R6" s="436"/>
      <c r="S6" s="436"/>
      <c r="T6" s="436"/>
    </row>
    <row r="7" spans="1:20" ht="20.25" customHeight="1">
      <c r="A7" s="604" t="s">
        <v>152</v>
      </c>
      <c r="B7" s="514" t="s">
        <v>245</v>
      </c>
      <c r="C7" s="658">
        <f t="shared" ref="C7:C13" si="0">SUM(D7:J7)</f>
        <v>0</v>
      </c>
      <c r="D7" s="658">
        <v>0</v>
      </c>
      <c r="E7" s="658">
        <v>0</v>
      </c>
      <c r="F7" s="658">
        <v>0</v>
      </c>
      <c r="G7" s="658">
        <v>0</v>
      </c>
      <c r="H7" s="658">
        <v>0</v>
      </c>
      <c r="I7" s="658">
        <v>0</v>
      </c>
      <c r="J7" s="678">
        <v>0</v>
      </c>
      <c r="K7" s="512" t="s">
        <v>153</v>
      </c>
      <c r="L7" s="600" t="s">
        <v>152</v>
      </c>
      <c r="M7" s="436"/>
      <c r="N7" s="436"/>
    </row>
    <row r="8" spans="1:20" ht="26.25" customHeight="1">
      <c r="A8" s="604" t="s">
        <v>154</v>
      </c>
      <c r="B8" s="594" t="s">
        <v>253</v>
      </c>
      <c r="C8" s="658">
        <f t="shared" si="0"/>
        <v>42153</v>
      </c>
      <c r="D8" s="660">
        <v>79</v>
      </c>
      <c r="E8" s="658">
        <v>362</v>
      </c>
      <c r="F8" s="658">
        <v>1336</v>
      </c>
      <c r="G8" s="658">
        <v>4639</v>
      </c>
      <c r="H8" s="658">
        <v>13103</v>
      </c>
      <c r="I8" s="658">
        <v>14445</v>
      </c>
      <c r="J8" s="678">
        <v>8189</v>
      </c>
      <c r="K8" s="512" t="s">
        <v>155</v>
      </c>
      <c r="L8" s="600" t="s">
        <v>154</v>
      </c>
      <c r="M8" s="436"/>
      <c r="N8" s="436"/>
    </row>
    <row r="9" spans="1:20" ht="20.25" customHeight="1">
      <c r="A9" s="604" t="s">
        <v>156</v>
      </c>
      <c r="B9" s="514" t="s">
        <v>254</v>
      </c>
      <c r="C9" s="658">
        <f t="shared" si="0"/>
        <v>11581</v>
      </c>
      <c r="D9" s="658">
        <v>0</v>
      </c>
      <c r="E9" s="658">
        <v>2</v>
      </c>
      <c r="F9" s="658">
        <v>63</v>
      </c>
      <c r="G9" s="658">
        <v>415</v>
      </c>
      <c r="H9" s="658">
        <v>2002</v>
      </c>
      <c r="I9" s="658">
        <v>5327</v>
      </c>
      <c r="J9" s="678">
        <v>3772</v>
      </c>
      <c r="K9" s="512" t="s">
        <v>243</v>
      </c>
      <c r="L9" s="600" t="s">
        <v>156</v>
      </c>
      <c r="M9" s="436"/>
      <c r="N9" s="436"/>
    </row>
    <row r="10" spans="1:20" ht="20.25" customHeight="1">
      <c r="A10" s="604" t="s">
        <v>157</v>
      </c>
      <c r="B10" s="514" t="s">
        <v>79</v>
      </c>
      <c r="C10" s="658">
        <f t="shared" si="0"/>
        <v>3</v>
      </c>
      <c r="D10" s="658">
        <v>0</v>
      </c>
      <c r="E10" s="658">
        <v>0</v>
      </c>
      <c r="F10" s="658">
        <v>3</v>
      </c>
      <c r="G10" s="658">
        <v>0</v>
      </c>
      <c r="H10" s="658">
        <v>0</v>
      </c>
      <c r="I10" s="658">
        <v>0</v>
      </c>
      <c r="J10" s="678">
        <v>0</v>
      </c>
      <c r="K10" s="512" t="s">
        <v>158</v>
      </c>
      <c r="L10" s="600" t="s">
        <v>157</v>
      </c>
      <c r="M10" s="436"/>
      <c r="N10" s="436"/>
    </row>
    <row r="11" spans="1:20" ht="20.25" customHeight="1">
      <c r="A11" s="604" t="s">
        <v>159</v>
      </c>
      <c r="B11" s="514" t="s">
        <v>246</v>
      </c>
      <c r="C11" s="658">
        <f t="shared" si="0"/>
        <v>5</v>
      </c>
      <c r="D11" s="658">
        <v>0</v>
      </c>
      <c r="E11" s="658">
        <v>0</v>
      </c>
      <c r="F11" s="658">
        <v>2</v>
      </c>
      <c r="G11" s="658">
        <v>0</v>
      </c>
      <c r="H11" s="658">
        <v>3</v>
      </c>
      <c r="I11" s="658">
        <v>0</v>
      </c>
      <c r="J11" s="678">
        <v>0</v>
      </c>
      <c r="K11" s="512" t="s">
        <v>160</v>
      </c>
      <c r="L11" s="600" t="s">
        <v>159</v>
      </c>
      <c r="M11" s="436"/>
      <c r="N11" s="436"/>
    </row>
    <row r="12" spans="1:20" s="445" customFormat="1" ht="20.25" customHeight="1">
      <c r="A12" s="605" t="s">
        <v>172</v>
      </c>
      <c r="B12" s="595" t="s">
        <v>173</v>
      </c>
      <c r="C12" s="658">
        <f t="shared" si="0"/>
        <v>0</v>
      </c>
      <c r="D12" s="658">
        <v>0</v>
      </c>
      <c r="E12" s="658">
        <v>0</v>
      </c>
      <c r="F12" s="658">
        <v>0</v>
      </c>
      <c r="G12" s="658">
        <v>0</v>
      </c>
      <c r="H12" s="658">
        <v>0</v>
      </c>
      <c r="I12" s="658">
        <v>0</v>
      </c>
      <c r="J12" s="678">
        <v>0</v>
      </c>
      <c r="K12" s="512" t="s">
        <v>171</v>
      </c>
      <c r="L12" s="601" t="s">
        <v>172</v>
      </c>
      <c r="M12" s="436"/>
      <c r="N12" s="436"/>
    </row>
    <row r="13" spans="1:20" ht="20.25" customHeight="1">
      <c r="A13" s="605"/>
      <c r="B13" s="595" t="s">
        <v>390</v>
      </c>
      <c r="C13" s="658">
        <f t="shared" si="0"/>
        <v>222</v>
      </c>
      <c r="D13" s="658">
        <v>0</v>
      </c>
      <c r="E13" s="658">
        <v>1</v>
      </c>
      <c r="F13" s="658">
        <v>5</v>
      </c>
      <c r="G13" s="658">
        <v>12</v>
      </c>
      <c r="H13" s="658">
        <v>30</v>
      </c>
      <c r="I13" s="658">
        <v>65</v>
      </c>
      <c r="J13" s="678">
        <v>109</v>
      </c>
      <c r="K13" s="512" t="s">
        <v>367</v>
      </c>
      <c r="L13" s="602"/>
      <c r="M13" s="436"/>
      <c r="N13" s="436"/>
    </row>
    <row r="14" spans="1:20" s="40" customFormat="1" ht="20.25" customHeight="1">
      <c r="A14" s="606"/>
      <c r="B14" s="530" t="s">
        <v>15</v>
      </c>
      <c r="C14" s="679">
        <f t="shared" ref="C14:I14" si="1">SUM(C6:C13)</f>
        <v>53964</v>
      </c>
      <c r="D14" s="679">
        <f t="shared" si="1"/>
        <v>79</v>
      </c>
      <c r="E14" s="679">
        <f t="shared" si="1"/>
        <v>365</v>
      </c>
      <c r="F14" s="679">
        <f t="shared" si="1"/>
        <v>1409</v>
      </c>
      <c r="G14" s="679">
        <f t="shared" si="1"/>
        <v>5066</v>
      </c>
      <c r="H14" s="679">
        <f t="shared" si="1"/>
        <v>15138</v>
      </c>
      <c r="I14" s="679">
        <f t="shared" si="1"/>
        <v>19837</v>
      </c>
      <c r="J14" s="679">
        <f>SUM(J6:J13)</f>
        <v>12070</v>
      </c>
      <c r="K14" s="790" t="s">
        <v>297</v>
      </c>
      <c r="L14" s="791"/>
      <c r="M14" s="513"/>
      <c r="N14" s="513"/>
    </row>
    <row r="15" spans="1:20" ht="18.75" customHeight="1">
      <c r="A15" s="465" t="s">
        <v>255</v>
      </c>
      <c r="B15" s="66"/>
      <c r="C15" s="66"/>
      <c r="D15" s="90"/>
      <c r="E15" s="155"/>
      <c r="F15" s="183"/>
      <c r="G15" s="183"/>
      <c r="H15" s="183"/>
      <c r="I15" s="183"/>
      <c r="J15" s="183"/>
      <c r="K15" s="183"/>
      <c r="L15" s="597" t="s">
        <v>232</v>
      </c>
    </row>
    <row r="16" spans="1:20" ht="18.75" customHeight="1">
      <c r="A16" s="598" t="s">
        <v>349</v>
      </c>
      <c r="B16" s="598"/>
      <c r="F16" s="185"/>
      <c r="G16" s="185"/>
      <c r="H16" s="185"/>
      <c r="I16" s="185"/>
      <c r="J16" s="784" t="s">
        <v>315</v>
      </c>
      <c r="K16" s="785"/>
      <c r="L16" s="785"/>
    </row>
    <row r="18" spans="2:12">
      <c r="D18" s="225" t="s">
        <v>188</v>
      </c>
    </row>
    <row r="19" spans="2:12">
      <c r="B19" s="181"/>
      <c r="C19" s="40"/>
      <c r="F19" s="445"/>
      <c r="J19" s="40"/>
      <c r="K19" s="40"/>
      <c r="L19" s="40"/>
    </row>
    <row r="20" spans="2:12">
      <c r="B20" s="66"/>
      <c r="J20" s="40"/>
      <c r="K20" s="40"/>
      <c r="L20" s="40"/>
    </row>
    <row r="21" spans="2:12">
      <c r="B21" s="66"/>
      <c r="J21" s="40"/>
      <c r="K21" s="40"/>
      <c r="L21" s="40"/>
    </row>
    <row r="22" spans="2:12">
      <c r="B22" s="66"/>
      <c r="J22" s="40"/>
      <c r="K22" s="40"/>
      <c r="L22" s="40"/>
    </row>
    <row r="23" spans="2:12">
      <c r="B23" s="66"/>
      <c r="J23" s="40"/>
      <c r="K23" s="40"/>
      <c r="L23" s="40"/>
    </row>
    <row r="24" spans="2:12">
      <c r="B24" s="66"/>
      <c r="J24" s="40"/>
      <c r="K24" s="40"/>
      <c r="L24" s="40"/>
    </row>
    <row r="25" spans="2:12">
      <c r="B25" s="66"/>
      <c r="J25" s="40"/>
      <c r="K25" s="40"/>
      <c r="L25" s="40"/>
    </row>
    <row r="26" spans="2:12">
      <c r="B26" s="66"/>
      <c r="J26" s="40"/>
      <c r="K26" s="40"/>
      <c r="L26" s="40"/>
    </row>
  </sheetData>
  <mergeCells count="6">
    <mergeCell ref="J16:L16"/>
    <mergeCell ref="K4:L5"/>
    <mergeCell ref="K14:L14"/>
    <mergeCell ref="A4:B5"/>
    <mergeCell ref="A1:L1"/>
    <mergeCell ref="A2:L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2" orientation="landscape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P18"/>
  <sheetViews>
    <sheetView view="pageBreakPreview" zoomScaleNormal="100" zoomScaleSheetLayoutView="100" workbookViewId="0">
      <selection activeCell="F19" sqref="F19"/>
    </sheetView>
  </sheetViews>
  <sheetFormatPr defaultColWidth="9.140625" defaultRowHeight="12.75"/>
  <cols>
    <col min="1" max="1" width="35.5703125" style="33" customWidth="1"/>
    <col min="2" max="2" width="10.5703125" style="311" customWidth="1"/>
    <col min="3" max="3" width="12.28515625" style="359" customWidth="1"/>
    <col min="4" max="4" width="10.28515625" style="33" customWidth="1"/>
    <col min="5" max="5" width="11.28515625" style="33" customWidth="1"/>
    <col min="6" max="6" width="11.140625" style="33" customWidth="1"/>
    <col min="7" max="7" width="13.7109375" style="33" customWidth="1"/>
    <col min="8" max="8" width="42.7109375" style="33" customWidth="1"/>
    <col min="9" max="10" width="9.140625" style="33" customWidth="1"/>
    <col min="11" max="16384" width="9.140625" style="33"/>
  </cols>
  <sheetData>
    <row r="1" spans="1:16" s="20" customFormat="1" ht="20.25" customHeight="1">
      <c r="A1" s="798" t="s">
        <v>345</v>
      </c>
      <c r="B1" s="798"/>
      <c r="C1" s="798"/>
      <c r="D1" s="798"/>
      <c r="E1" s="798"/>
      <c r="F1" s="798"/>
      <c r="G1" s="798"/>
      <c r="H1" s="798"/>
    </row>
    <row r="2" spans="1:16" s="38" customFormat="1" ht="20.25" customHeight="1">
      <c r="A2" s="799" t="s">
        <v>346</v>
      </c>
      <c r="B2" s="799"/>
      <c r="C2" s="799"/>
      <c r="D2" s="799"/>
      <c r="E2" s="799"/>
      <c r="F2" s="799"/>
      <c r="G2" s="799"/>
      <c r="H2" s="799"/>
    </row>
    <row r="3" spans="1:16" s="100" customFormat="1" ht="6" customHeight="1">
      <c r="A3" s="282"/>
      <c r="B3" s="292"/>
      <c r="C3" s="292"/>
      <c r="D3" s="292"/>
      <c r="E3" s="292"/>
      <c r="F3" s="292"/>
      <c r="G3" s="292"/>
      <c r="H3" s="282"/>
    </row>
    <row r="4" spans="1:16" s="48" customFormat="1" ht="18.75" customHeight="1">
      <c r="A4" s="731" t="s">
        <v>223</v>
      </c>
      <c r="B4" s="801" t="s">
        <v>167</v>
      </c>
      <c r="C4" s="802"/>
      <c r="D4" s="802"/>
      <c r="E4" s="376"/>
      <c r="F4" s="377"/>
      <c r="G4" s="378" t="s">
        <v>220</v>
      </c>
      <c r="H4" s="800" t="s">
        <v>138</v>
      </c>
    </row>
    <row r="5" spans="1:16" ht="18.75" customHeight="1">
      <c r="A5" s="732"/>
      <c r="B5" s="555">
        <v>2023</v>
      </c>
      <c r="C5" s="572">
        <v>2022</v>
      </c>
      <c r="D5" s="571">
        <v>2021</v>
      </c>
      <c r="E5" s="571">
        <v>2020</v>
      </c>
      <c r="F5" s="571">
        <v>2019</v>
      </c>
      <c r="G5" s="571">
        <v>2018</v>
      </c>
      <c r="H5" s="751"/>
    </row>
    <row r="6" spans="1:16" s="39" customFormat="1" ht="21.75" customHeight="1">
      <c r="A6" s="400" t="s">
        <v>96</v>
      </c>
      <c r="B6" s="402">
        <v>16562</v>
      </c>
      <c r="C6" s="402">
        <v>16508</v>
      </c>
      <c r="D6" s="402">
        <v>14105</v>
      </c>
      <c r="E6" s="402">
        <v>10977</v>
      </c>
      <c r="F6" s="402">
        <v>13165</v>
      </c>
      <c r="G6" s="402">
        <v>12829</v>
      </c>
      <c r="H6" s="298" t="s">
        <v>109</v>
      </c>
    </row>
    <row r="7" spans="1:16" s="39" customFormat="1" ht="21.75" customHeight="1">
      <c r="A7" s="135" t="s">
        <v>97</v>
      </c>
      <c r="B7" s="287">
        <v>11200</v>
      </c>
      <c r="C7" s="287">
        <v>11875</v>
      </c>
      <c r="D7" s="287">
        <f>SUM(D8:D10)</f>
        <v>11176</v>
      </c>
      <c r="E7" s="287">
        <v>8629</v>
      </c>
      <c r="F7" s="287">
        <v>10968</v>
      </c>
      <c r="G7" s="287">
        <f>SUM(G8:G10)</f>
        <v>9561</v>
      </c>
      <c r="H7" s="299" t="s">
        <v>110</v>
      </c>
    </row>
    <row r="8" spans="1:16" s="373" customFormat="1" ht="26.25" customHeight="1">
      <c r="A8" s="119" t="s">
        <v>251</v>
      </c>
      <c r="B8" s="652">
        <v>10851</v>
      </c>
      <c r="C8" s="652">
        <v>11530</v>
      </c>
      <c r="D8" s="652">
        <v>10846</v>
      </c>
      <c r="E8" s="652">
        <v>8386</v>
      </c>
      <c r="F8" s="652">
        <v>10694</v>
      </c>
      <c r="G8" s="652">
        <v>9284</v>
      </c>
      <c r="H8" s="300" t="s">
        <v>250</v>
      </c>
      <c r="I8" s="441"/>
    </row>
    <row r="9" spans="1:16" ht="28.5" customHeight="1">
      <c r="A9" s="119" t="s">
        <v>98</v>
      </c>
      <c r="B9" s="403">
        <v>228</v>
      </c>
      <c r="C9" s="403">
        <v>201</v>
      </c>
      <c r="D9" s="403">
        <v>197</v>
      </c>
      <c r="E9" s="403">
        <v>133</v>
      </c>
      <c r="F9" s="403">
        <v>152</v>
      </c>
      <c r="G9" s="403">
        <v>152</v>
      </c>
      <c r="H9" s="300" t="s">
        <v>99</v>
      </c>
      <c r="I9" s="441"/>
    </row>
    <row r="10" spans="1:16" ht="24" customHeight="1">
      <c r="A10" s="401" t="s">
        <v>100</v>
      </c>
      <c r="B10" s="404">
        <v>121</v>
      </c>
      <c r="C10" s="404">
        <v>144</v>
      </c>
      <c r="D10" s="404">
        <v>133</v>
      </c>
      <c r="E10" s="404">
        <v>110</v>
      </c>
      <c r="F10" s="404">
        <v>122</v>
      </c>
      <c r="G10" s="404">
        <v>125</v>
      </c>
      <c r="H10" s="301" t="s">
        <v>193</v>
      </c>
      <c r="I10" s="441"/>
    </row>
    <row r="11" spans="1:16" ht="18.75" customHeight="1">
      <c r="A11" s="773" t="s">
        <v>255</v>
      </c>
      <c r="B11" s="773"/>
      <c r="C11" s="773"/>
      <c r="D11" s="773"/>
      <c r="E11" s="773"/>
      <c r="F11" s="797" t="s">
        <v>232</v>
      </c>
      <c r="G11" s="797"/>
      <c r="H11" s="797"/>
      <c r="I11" s="156"/>
      <c r="J11" s="155"/>
      <c r="K11" s="155"/>
      <c r="L11" s="155"/>
      <c r="M11" s="155"/>
      <c r="N11" s="155"/>
      <c r="O11" s="155"/>
      <c r="P11" s="155"/>
    </row>
    <row r="12" spans="1:16" s="3" customFormat="1" ht="23.25" customHeight="1">
      <c r="A12" s="490" t="s">
        <v>348</v>
      </c>
      <c r="B12" s="490"/>
      <c r="C12" s="358"/>
      <c r="D12" s="136"/>
      <c r="F12" s="80"/>
      <c r="G12" s="796" t="s">
        <v>347</v>
      </c>
      <c r="H12" s="796"/>
      <c r="I12" s="41"/>
      <c r="J12" s="41"/>
      <c r="K12" s="41"/>
      <c r="L12" s="41"/>
    </row>
    <row r="13" spans="1:16" ht="15.75">
      <c r="A13" s="77"/>
      <c r="B13" s="77"/>
      <c r="C13" s="77"/>
      <c r="D13" s="77"/>
    </row>
    <row r="18" spans="5:5">
      <c r="E18" s="373"/>
    </row>
  </sheetData>
  <mergeCells count="8">
    <mergeCell ref="G12:H12"/>
    <mergeCell ref="A11:E11"/>
    <mergeCell ref="F11:H11"/>
    <mergeCell ref="A1:H1"/>
    <mergeCell ref="A2:H2"/>
    <mergeCell ref="H4:H5"/>
    <mergeCell ref="A4:A5"/>
    <mergeCell ref="B4:D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3" orientation="landscape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&amp;C52</oddFooter>
  </headerFooter>
  <rowBreaks count="1" manualBreakCount="1">
    <brk id="12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D17" sqref="D17:O17"/>
    </sheetView>
  </sheetViews>
  <sheetFormatPr defaultRowHeight="12.75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7.140625" customWidth="1"/>
    <col min="12" max="13" width="7.28515625" customWidth="1"/>
    <col min="14" max="14" width="7.85546875" customWidth="1"/>
    <col min="15" max="15" width="8.28515625" customWidth="1"/>
    <col min="16" max="16" width="16.28515625" customWidth="1"/>
  </cols>
  <sheetData>
    <row r="1" spans="1:25" ht="18.75" customHeight="1">
      <c r="A1" s="806" t="s">
        <v>352</v>
      </c>
      <c r="B1" s="806"/>
      <c r="C1" s="806"/>
      <c r="D1" s="762"/>
      <c r="E1" s="762"/>
      <c r="F1" s="762"/>
      <c r="G1" s="762"/>
      <c r="H1" s="762"/>
      <c r="I1" s="762"/>
      <c r="J1" s="762"/>
      <c r="K1" s="762"/>
      <c r="L1" s="762"/>
      <c r="M1" s="762"/>
      <c r="N1" s="762"/>
      <c r="O1" s="762"/>
      <c r="P1" s="762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765" t="s">
        <v>353</v>
      </c>
      <c r="B2" s="807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765"/>
      <c r="P2" s="765"/>
      <c r="Q2" s="40"/>
      <c r="R2" s="40"/>
      <c r="S2" s="40"/>
      <c r="T2" s="40"/>
      <c r="U2" s="40"/>
      <c r="V2" s="40"/>
      <c r="W2" s="40"/>
      <c r="X2" s="40"/>
      <c r="Y2" s="40"/>
    </row>
    <row r="3" spans="1:25" s="104" customFormat="1" ht="5.25" customHeight="1">
      <c r="A3" s="249"/>
      <c r="B3" s="249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103"/>
      <c r="R3" s="103"/>
      <c r="S3" s="103"/>
      <c r="T3" s="103"/>
      <c r="U3" s="103"/>
      <c r="V3" s="103"/>
      <c r="W3" s="103"/>
      <c r="X3" s="103"/>
      <c r="Y3" s="103"/>
    </row>
    <row r="4" spans="1:25" ht="36" customHeight="1">
      <c r="A4" s="808" t="s">
        <v>30</v>
      </c>
      <c r="B4" s="456" t="s">
        <v>281</v>
      </c>
      <c r="C4" s="253" t="s">
        <v>16</v>
      </c>
      <c r="D4" s="253" t="s">
        <v>14</v>
      </c>
      <c r="E4" s="253" t="s">
        <v>12</v>
      </c>
      <c r="F4" s="253" t="s">
        <v>41</v>
      </c>
      <c r="G4" s="253" t="s">
        <v>29</v>
      </c>
      <c r="H4" s="253" t="s">
        <v>8</v>
      </c>
      <c r="I4" s="253" t="s">
        <v>6</v>
      </c>
      <c r="J4" s="253" t="s">
        <v>28</v>
      </c>
      <c r="K4" s="253" t="s">
        <v>26</v>
      </c>
      <c r="L4" s="253" t="s">
        <v>24</v>
      </c>
      <c r="M4" s="253" t="s">
        <v>22</v>
      </c>
      <c r="N4" s="253" t="s">
        <v>20</v>
      </c>
      <c r="O4" s="253" t="s">
        <v>18</v>
      </c>
      <c r="P4" s="810" t="s">
        <v>226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48.75" customHeight="1">
      <c r="A5" s="809"/>
      <c r="B5" s="444" t="s">
        <v>266</v>
      </c>
      <c r="C5" s="176" t="s">
        <v>15</v>
      </c>
      <c r="D5" s="176" t="s">
        <v>13</v>
      </c>
      <c r="E5" s="176" t="s">
        <v>11</v>
      </c>
      <c r="F5" s="176" t="s">
        <v>10</v>
      </c>
      <c r="G5" s="254" t="s">
        <v>9</v>
      </c>
      <c r="H5" s="254" t="s">
        <v>7</v>
      </c>
      <c r="I5" s="255" t="s">
        <v>5</v>
      </c>
      <c r="J5" s="176" t="s">
        <v>27</v>
      </c>
      <c r="K5" s="176" t="s">
        <v>25</v>
      </c>
      <c r="L5" s="176" t="s">
        <v>23</v>
      </c>
      <c r="M5" s="176" t="s">
        <v>40</v>
      </c>
      <c r="N5" s="176" t="s">
        <v>19</v>
      </c>
      <c r="O5" s="176" t="s">
        <v>17</v>
      </c>
      <c r="P5" s="811"/>
    </row>
    <row r="6" spans="1:25" s="40" customFormat="1" ht="22.5" customHeight="1">
      <c r="A6" s="273" t="s">
        <v>170</v>
      </c>
      <c r="B6" s="680">
        <f>SUM(B7:B17)</f>
        <v>10798</v>
      </c>
      <c r="C6" s="681">
        <f>SUM(D6:O6)</f>
        <v>16562</v>
      </c>
      <c r="D6" s="681">
        <f t="shared" ref="D6:N6" si="0">SUM(D7:D17)</f>
        <v>974</v>
      </c>
      <c r="E6" s="681">
        <f t="shared" si="0"/>
        <v>884</v>
      </c>
      <c r="F6" s="681">
        <f t="shared" si="0"/>
        <v>1093</v>
      </c>
      <c r="G6" s="681">
        <f t="shared" si="0"/>
        <v>1644</v>
      </c>
      <c r="H6" s="681">
        <f t="shared" si="0"/>
        <v>1623</v>
      </c>
      <c r="I6" s="681">
        <f t="shared" si="0"/>
        <v>1641</v>
      </c>
      <c r="J6" s="681">
        <f t="shared" si="0"/>
        <v>1414</v>
      </c>
      <c r="K6" s="681">
        <f t="shared" si="0"/>
        <v>1644</v>
      </c>
      <c r="L6" s="681">
        <f t="shared" si="0"/>
        <v>1683</v>
      </c>
      <c r="M6" s="681">
        <f t="shared" si="0"/>
        <v>1512</v>
      </c>
      <c r="N6" s="681">
        <f t="shared" si="0"/>
        <v>1206</v>
      </c>
      <c r="O6" s="681">
        <f>SUM(O7:O17)</f>
        <v>1244</v>
      </c>
      <c r="P6" s="284" t="s">
        <v>168</v>
      </c>
    </row>
    <row r="7" spans="1:25" ht="22.5" customHeight="1">
      <c r="A7" s="263" t="s">
        <v>115</v>
      </c>
      <c r="B7" s="682">
        <v>1352</v>
      </c>
      <c r="C7" s="348">
        <f t="shared" ref="C7:C17" si="1">SUM(D7:O7)</f>
        <v>2102</v>
      </c>
      <c r="D7" s="671">
        <v>75</v>
      </c>
      <c r="E7" s="671">
        <v>81</v>
      </c>
      <c r="F7" s="671">
        <v>111</v>
      </c>
      <c r="G7" s="671">
        <v>224</v>
      </c>
      <c r="H7" s="671">
        <v>242</v>
      </c>
      <c r="I7" s="671">
        <v>231</v>
      </c>
      <c r="J7" s="671">
        <v>180</v>
      </c>
      <c r="K7" s="671">
        <v>234</v>
      </c>
      <c r="L7" s="671">
        <v>217</v>
      </c>
      <c r="M7" s="671">
        <v>196</v>
      </c>
      <c r="N7" s="671">
        <v>142</v>
      </c>
      <c r="O7" s="671">
        <v>169</v>
      </c>
      <c r="P7" s="118" t="s">
        <v>139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263" t="s">
        <v>249</v>
      </c>
      <c r="B8" s="682">
        <v>291</v>
      </c>
      <c r="C8" s="348">
        <f t="shared" si="1"/>
        <v>473</v>
      </c>
      <c r="D8" s="671">
        <v>31</v>
      </c>
      <c r="E8" s="671">
        <v>22</v>
      </c>
      <c r="F8" s="671">
        <v>33</v>
      </c>
      <c r="G8" s="671">
        <v>50</v>
      </c>
      <c r="H8" s="671">
        <v>51</v>
      </c>
      <c r="I8" s="671">
        <v>50</v>
      </c>
      <c r="J8" s="671">
        <v>34</v>
      </c>
      <c r="K8" s="671">
        <v>40</v>
      </c>
      <c r="L8" s="671">
        <v>52</v>
      </c>
      <c r="M8" s="671">
        <v>43</v>
      </c>
      <c r="N8" s="671">
        <v>36</v>
      </c>
      <c r="O8" s="671">
        <v>31</v>
      </c>
      <c r="P8" s="285" t="s">
        <v>248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263" t="s">
        <v>31</v>
      </c>
      <c r="B9" s="682">
        <v>496</v>
      </c>
      <c r="C9" s="348">
        <f t="shared" si="1"/>
        <v>864</v>
      </c>
      <c r="D9" s="671">
        <v>41</v>
      </c>
      <c r="E9" s="671">
        <v>26</v>
      </c>
      <c r="F9" s="671">
        <v>54</v>
      </c>
      <c r="G9" s="671">
        <v>89</v>
      </c>
      <c r="H9" s="671">
        <v>77</v>
      </c>
      <c r="I9" s="671">
        <v>91</v>
      </c>
      <c r="J9" s="671">
        <v>90</v>
      </c>
      <c r="K9" s="671">
        <v>91</v>
      </c>
      <c r="L9" s="671">
        <v>94</v>
      </c>
      <c r="M9" s="671">
        <v>82</v>
      </c>
      <c r="N9" s="671">
        <v>64</v>
      </c>
      <c r="O9" s="671">
        <v>65</v>
      </c>
      <c r="P9" s="118" t="s">
        <v>32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263" t="s">
        <v>116</v>
      </c>
      <c r="B10" s="682">
        <v>1583</v>
      </c>
      <c r="C10" s="348">
        <f t="shared" si="1"/>
        <v>2903</v>
      </c>
      <c r="D10" s="671">
        <v>183</v>
      </c>
      <c r="E10" s="671">
        <v>171</v>
      </c>
      <c r="F10" s="671">
        <v>209</v>
      </c>
      <c r="G10" s="671">
        <v>274</v>
      </c>
      <c r="H10" s="671">
        <v>276</v>
      </c>
      <c r="I10" s="671">
        <v>267</v>
      </c>
      <c r="J10" s="671">
        <v>245</v>
      </c>
      <c r="K10" s="671">
        <v>283</v>
      </c>
      <c r="L10" s="671">
        <v>298</v>
      </c>
      <c r="M10" s="671">
        <v>241</v>
      </c>
      <c r="N10" s="671">
        <v>216</v>
      </c>
      <c r="O10" s="671">
        <v>240</v>
      </c>
      <c r="P10" s="118" t="s">
        <v>66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263" t="s">
        <v>86</v>
      </c>
      <c r="B11" s="682">
        <v>324</v>
      </c>
      <c r="C11" s="348">
        <f t="shared" si="1"/>
        <v>488</v>
      </c>
      <c r="D11" s="671">
        <v>22</v>
      </c>
      <c r="E11" s="671">
        <v>23</v>
      </c>
      <c r="F11" s="671">
        <v>37</v>
      </c>
      <c r="G11" s="671">
        <v>57</v>
      </c>
      <c r="H11" s="671">
        <v>57</v>
      </c>
      <c r="I11" s="671">
        <v>59</v>
      </c>
      <c r="J11" s="671">
        <v>40</v>
      </c>
      <c r="K11" s="671">
        <v>42</v>
      </c>
      <c r="L11" s="671">
        <v>58</v>
      </c>
      <c r="M11" s="671">
        <v>34</v>
      </c>
      <c r="N11" s="671">
        <v>28</v>
      </c>
      <c r="O11" s="671">
        <v>31</v>
      </c>
      <c r="P11" s="118" t="s">
        <v>33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263" t="s">
        <v>94</v>
      </c>
      <c r="B12" s="682">
        <v>442</v>
      </c>
      <c r="C12" s="348">
        <f t="shared" si="1"/>
        <v>643</v>
      </c>
      <c r="D12" s="671">
        <v>30</v>
      </c>
      <c r="E12" s="671">
        <v>33</v>
      </c>
      <c r="F12" s="671">
        <v>39</v>
      </c>
      <c r="G12" s="671">
        <v>69</v>
      </c>
      <c r="H12" s="671">
        <v>66</v>
      </c>
      <c r="I12" s="671">
        <v>74</v>
      </c>
      <c r="J12" s="671">
        <v>60</v>
      </c>
      <c r="K12" s="671">
        <v>53</v>
      </c>
      <c r="L12" s="671">
        <v>67</v>
      </c>
      <c r="M12" s="671">
        <v>58</v>
      </c>
      <c r="N12" s="671">
        <v>52</v>
      </c>
      <c r="O12" s="671">
        <v>42</v>
      </c>
      <c r="P12" s="285" t="s">
        <v>61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264" t="s">
        <v>87</v>
      </c>
      <c r="B13" s="682">
        <v>3402</v>
      </c>
      <c r="C13" s="348">
        <f t="shared" si="1"/>
        <v>4223</v>
      </c>
      <c r="D13" s="671">
        <v>310</v>
      </c>
      <c r="E13" s="671">
        <v>289</v>
      </c>
      <c r="F13" s="671">
        <v>296</v>
      </c>
      <c r="G13" s="671">
        <v>401</v>
      </c>
      <c r="H13" s="671">
        <v>390</v>
      </c>
      <c r="I13" s="671">
        <v>378</v>
      </c>
      <c r="J13" s="671">
        <v>351</v>
      </c>
      <c r="K13" s="671">
        <v>383</v>
      </c>
      <c r="L13" s="671">
        <v>424</v>
      </c>
      <c r="M13" s="671">
        <v>365</v>
      </c>
      <c r="N13" s="671">
        <v>322</v>
      </c>
      <c r="O13" s="671">
        <v>314</v>
      </c>
      <c r="P13" s="118" t="s">
        <v>62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264" t="s">
        <v>125</v>
      </c>
      <c r="B14" s="682">
        <v>446</v>
      </c>
      <c r="C14" s="348">
        <f t="shared" si="1"/>
        <v>642</v>
      </c>
      <c r="D14" s="671">
        <v>27</v>
      </c>
      <c r="E14" s="671">
        <v>21</v>
      </c>
      <c r="F14" s="671">
        <v>27</v>
      </c>
      <c r="G14" s="671">
        <v>66</v>
      </c>
      <c r="H14" s="671">
        <v>82</v>
      </c>
      <c r="I14" s="671">
        <v>79</v>
      </c>
      <c r="J14" s="671">
        <v>65</v>
      </c>
      <c r="K14" s="671">
        <v>69</v>
      </c>
      <c r="L14" s="671">
        <v>47</v>
      </c>
      <c r="M14" s="671">
        <v>74</v>
      </c>
      <c r="N14" s="671">
        <v>36</v>
      </c>
      <c r="O14" s="671">
        <v>49</v>
      </c>
      <c r="P14" s="118" t="s">
        <v>124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316" t="s">
        <v>131</v>
      </c>
      <c r="B15" s="682">
        <v>568</v>
      </c>
      <c r="C15" s="348">
        <f t="shared" si="1"/>
        <v>725</v>
      </c>
      <c r="D15" s="671">
        <v>42</v>
      </c>
      <c r="E15" s="671">
        <v>43</v>
      </c>
      <c r="F15" s="671">
        <v>56</v>
      </c>
      <c r="G15" s="671">
        <v>65</v>
      </c>
      <c r="H15" s="671">
        <v>72</v>
      </c>
      <c r="I15" s="671">
        <v>69</v>
      </c>
      <c r="J15" s="671">
        <v>51</v>
      </c>
      <c r="K15" s="671">
        <v>79</v>
      </c>
      <c r="L15" s="671">
        <v>75</v>
      </c>
      <c r="M15" s="671">
        <v>67</v>
      </c>
      <c r="N15" s="671">
        <v>56</v>
      </c>
      <c r="O15" s="671">
        <v>50</v>
      </c>
      <c r="P15" s="317" t="s">
        <v>135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263" t="s">
        <v>34</v>
      </c>
      <c r="B16" s="682">
        <v>912</v>
      </c>
      <c r="C16" s="348">
        <f t="shared" si="1"/>
        <v>1570</v>
      </c>
      <c r="D16" s="671">
        <v>90</v>
      </c>
      <c r="E16" s="671">
        <v>68</v>
      </c>
      <c r="F16" s="671">
        <v>95</v>
      </c>
      <c r="G16" s="671">
        <v>177</v>
      </c>
      <c r="H16" s="671">
        <v>139</v>
      </c>
      <c r="I16" s="671">
        <v>155</v>
      </c>
      <c r="J16" s="671">
        <v>144</v>
      </c>
      <c r="K16" s="671">
        <v>182</v>
      </c>
      <c r="L16" s="671">
        <v>155</v>
      </c>
      <c r="M16" s="671">
        <v>152</v>
      </c>
      <c r="N16" s="671">
        <v>112</v>
      </c>
      <c r="O16" s="671">
        <v>101</v>
      </c>
      <c r="P16" s="118" t="s">
        <v>35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263" t="s">
        <v>36</v>
      </c>
      <c r="B17" s="683">
        <v>982</v>
      </c>
      <c r="C17" s="679">
        <f t="shared" si="1"/>
        <v>1929</v>
      </c>
      <c r="D17" s="684">
        <v>123</v>
      </c>
      <c r="E17" s="684">
        <v>107</v>
      </c>
      <c r="F17" s="684">
        <v>136</v>
      </c>
      <c r="G17" s="684">
        <v>172</v>
      </c>
      <c r="H17" s="671">
        <v>171</v>
      </c>
      <c r="I17" s="671">
        <v>188</v>
      </c>
      <c r="J17" s="671">
        <v>154</v>
      </c>
      <c r="K17" s="671">
        <v>188</v>
      </c>
      <c r="L17" s="671">
        <v>196</v>
      </c>
      <c r="M17" s="671">
        <v>200</v>
      </c>
      <c r="N17" s="671">
        <v>142</v>
      </c>
      <c r="O17" s="671">
        <v>152</v>
      </c>
      <c r="P17" s="338" t="s">
        <v>37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805" t="s">
        <v>255</v>
      </c>
      <c r="B18" s="730"/>
      <c r="C18" s="730"/>
      <c r="D18" s="730"/>
      <c r="E18" s="730"/>
      <c r="F18" s="730"/>
      <c r="G18" s="730"/>
      <c r="H18" s="812" t="s">
        <v>233</v>
      </c>
      <c r="I18" s="812"/>
      <c r="J18" s="812"/>
      <c r="K18" s="812"/>
      <c r="L18" s="812"/>
      <c r="M18" s="812"/>
      <c r="N18" s="812"/>
      <c r="O18" s="812"/>
      <c r="P18" s="812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813" t="s">
        <v>354</v>
      </c>
      <c r="B19" s="813"/>
      <c r="C19" s="813"/>
      <c r="D19" s="813"/>
      <c r="E19" s="256"/>
      <c r="F19" s="251"/>
      <c r="G19" s="251"/>
      <c r="H19" s="252"/>
      <c r="I19" s="252"/>
      <c r="J19" s="252"/>
      <c r="K19" s="252"/>
      <c r="L19" s="803" t="s">
        <v>347</v>
      </c>
      <c r="M19" s="804"/>
      <c r="N19" s="804"/>
      <c r="O19" s="804"/>
      <c r="P19" s="804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61"/>
      <c r="C22" s="74"/>
      <c r="D22" s="74"/>
      <c r="E22" s="74"/>
      <c r="F22" s="74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8">
    <mergeCell ref="L19:P19"/>
    <mergeCell ref="A18:G18"/>
    <mergeCell ref="A1:P1"/>
    <mergeCell ref="A2:P2"/>
    <mergeCell ref="A4:A5"/>
    <mergeCell ref="P4:P5"/>
    <mergeCell ref="H18:P18"/>
    <mergeCell ref="A19:D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Statistics,2023&amp;R&amp;"Simplified Arabic,Regular"&amp;1&amp;K00+000م &amp;"-,Regular"&amp;8&amp;K000000PCBS:  احصاءات النقل والاتصالات، 2023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W40"/>
  <sheetViews>
    <sheetView view="pageBreakPreview" zoomScaleNormal="100" zoomScaleSheetLayoutView="100" workbookViewId="0">
      <selection activeCell="G15" sqref="G15"/>
    </sheetView>
  </sheetViews>
  <sheetFormatPr defaultRowHeight="12.75"/>
  <cols>
    <col min="1" max="1" width="21.85546875" customWidth="1"/>
    <col min="2" max="2" width="22.140625" customWidth="1"/>
    <col min="3" max="3" width="20" customWidth="1"/>
    <col min="4" max="4" width="17.5703125" customWidth="1"/>
    <col min="5" max="5" width="21" style="445" customWidth="1"/>
    <col min="6" max="6" width="30.140625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28515625" customWidth="1"/>
    <col min="13" max="13" width="13.28515625" customWidth="1"/>
  </cols>
  <sheetData>
    <row r="1" spans="1:21" ht="18.75" customHeight="1">
      <c r="A1" s="706" t="s">
        <v>355</v>
      </c>
      <c r="B1" s="748"/>
      <c r="C1" s="748"/>
      <c r="D1" s="748"/>
      <c r="E1" s="748"/>
      <c r="F1" s="748"/>
      <c r="G1" s="46"/>
      <c r="H1" s="46"/>
      <c r="I1" s="46"/>
      <c r="J1" s="46"/>
      <c r="K1" s="46"/>
      <c r="L1" s="46"/>
      <c r="M1" s="46"/>
      <c r="N1" s="40"/>
      <c r="O1" s="40"/>
      <c r="P1" s="40"/>
      <c r="Q1" s="40"/>
      <c r="R1" s="40"/>
      <c r="S1" s="40"/>
      <c r="T1" s="40"/>
      <c r="U1" s="40"/>
    </row>
    <row r="2" spans="1:21" ht="18.75" customHeight="1">
      <c r="A2" s="765" t="s">
        <v>356</v>
      </c>
      <c r="B2" s="765"/>
      <c r="C2" s="765"/>
      <c r="D2" s="765"/>
      <c r="E2" s="765"/>
      <c r="F2" s="765"/>
      <c r="G2" s="47"/>
      <c r="H2" s="47"/>
      <c r="I2" s="47"/>
      <c r="J2" s="47"/>
      <c r="K2" s="47"/>
      <c r="L2" s="47"/>
      <c r="M2" s="47"/>
      <c r="N2" s="40"/>
      <c r="O2" s="40"/>
      <c r="P2" s="40"/>
      <c r="Q2" s="40"/>
      <c r="R2" s="40"/>
      <c r="S2" s="40"/>
      <c r="T2" s="40"/>
      <c r="U2" s="40"/>
    </row>
    <row r="3" spans="1:21" ht="6.75" customHeight="1">
      <c r="A3" s="293"/>
      <c r="B3" s="293"/>
      <c r="C3" s="293"/>
      <c r="D3" s="293"/>
      <c r="E3" s="536"/>
      <c r="F3" s="293"/>
      <c r="G3" s="47"/>
      <c r="H3" s="47"/>
      <c r="I3" s="47"/>
      <c r="J3" s="47"/>
      <c r="K3" s="47"/>
      <c r="L3" s="47"/>
      <c r="M3" s="47"/>
      <c r="N3" s="40"/>
      <c r="O3" s="40"/>
      <c r="P3" s="40"/>
      <c r="Q3" s="40"/>
      <c r="R3" s="40"/>
      <c r="S3" s="40"/>
      <c r="T3" s="40"/>
      <c r="U3" s="40"/>
    </row>
    <row r="4" spans="1:21" s="322" customFormat="1" ht="20.25" customHeight="1">
      <c r="A4" s="731" t="s">
        <v>227</v>
      </c>
      <c r="B4" s="323" t="s">
        <v>16</v>
      </c>
      <c r="C4" s="323" t="s">
        <v>101</v>
      </c>
      <c r="D4" s="323" t="s">
        <v>102</v>
      </c>
      <c r="E4" s="535" t="s">
        <v>103</v>
      </c>
      <c r="F4" s="750" t="s">
        <v>225</v>
      </c>
      <c r="G4" s="11" t="s">
        <v>188</v>
      </c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s="322" customFormat="1" ht="20.25" customHeight="1">
      <c r="A5" s="732"/>
      <c r="B5" s="584" t="s">
        <v>15</v>
      </c>
      <c r="C5" s="534" t="s">
        <v>104</v>
      </c>
      <c r="D5" s="534" t="s">
        <v>105</v>
      </c>
      <c r="E5" s="534" t="s">
        <v>106</v>
      </c>
      <c r="F5" s="81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</row>
    <row r="6" spans="1:21" s="40" customFormat="1" ht="20.25" customHeight="1">
      <c r="A6" s="537" t="s">
        <v>170</v>
      </c>
      <c r="B6" s="180">
        <f t="shared" ref="B6:D6" si="0">SUM(B7:B17)</f>
        <v>11200</v>
      </c>
      <c r="C6" s="685">
        <f t="shared" si="0"/>
        <v>121</v>
      </c>
      <c r="D6" s="685">
        <f t="shared" si="0"/>
        <v>228</v>
      </c>
      <c r="E6" s="686">
        <f>SUM(E7:E17)</f>
        <v>10851</v>
      </c>
      <c r="F6" s="134" t="s">
        <v>168</v>
      </c>
      <c r="G6" s="44"/>
      <c r="H6" s="44"/>
      <c r="I6" s="37"/>
      <c r="J6" s="37"/>
      <c r="K6" s="37"/>
      <c r="L6" s="37"/>
      <c r="M6" s="37"/>
      <c r="N6" s="37"/>
    </row>
    <row r="7" spans="1:21" ht="20.25" customHeight="1">
      <c r="A7" s="221" t="s">
        <v>115</v>
      </c>
      <c r="B7" s="180">
        <f>SUM(C7:E7)</f>
        <v>1518</v>
      </c>
      <c r="C7" s="687">
        <v>18</v>
      </c>
      <c r="D7" s="687">
        <v>20</v>
      </c>
      <c r="E7" s="688">
        <v>1480</v>
      </c>
      <c r="F7" s="318" t="s">
        <v>139</v>
      </c>
      <c r="G7" s="442"/>
      <c r="H7" s="37"/>
      <c r="I7" s="224"/>
      <c r="J7" s="37"/>
      <c r="K7" s="37"/>
      <c r="L7" s="37"/>
      <c r="M7" s="37"/>
      <c r="N7" s="37"/>
      <c r="O7" s="35"/>
      <c r="P7" s="35"/>
      <c r="Q7" s="40"/>
      <c r="R7" s="40"/>
      <c r="S7" s="40"/>
      <c r="T7" s="40"/>
      <c r="U7" s="40"/>
    </row>
    <row r="8" spans="1:21" ht="20.25" customHeight="1">
      <c r="A8" s="221" t="s">
        <v>249</v>
      </c>
      <c r="B8" s="180">
        <f t="shared" ref="B8:B17" si="1">SUM(C8:E8)</f>
        <v>377</v>
      </c>
      <c r="C8" s="687">
        <v>2</v>
      </c>
      <c r="D8" s="687">
        <v>3</v>
      </c>
      <c r="E8" s="688">
        <v>372</v>
      </c>
      <c r="F8" s="318" t="s">
        <v>248</v>
      </c>
      <c r="G8" s="442"/>
      <c r="H8" s="37"/>
      <c r="I8" s="37"/>
      <c r="J8" s="37"/>
      <c r="K8" s="37"/>
      <c r="L8" s="37"/>
      <c r="M8" s="37"/>
      <c r="N8" s="37"/>
      <c r="O8" s="40"/>
      <c r="P8" s="40"/>
      <c r="Q8" s="40"/>
      <c r="R8" s="40"/>
      <c r="S8" s="40"/>
      <c r="T8" s="40"/>
      <c r="U8" s="40"/>
    </row>
    <row r="9" spans="1:21" ht="20.25" customHeight="1">
      <c r="A9" s="221" t="s">
        <v>31</v>
      </c>
      <c r="B9" s="180">
        <f t="shared" si="1"/>
        <v>702</v>
      </c>
      <c r="C9" s="687">
        <v>10</v>
      </c>
      <c r="D9" s="687">
        <v>24</v>
      </c>
      <c r="E9" s="688">
        <v>668</v>
      </c>
      <c r="F9" s="318" t="s">
        <v>32</v>
      </c>
      <c r="G9" s="442"/>
      <c r="H9" s="37"/>
      <c r="I9" s="224"/>
      <c r="J9" s="37"/>
      <c r="K9" s="37"/>
      <c r="L9" s="37"/>
      <c r="M9" s="37"/>
      <c r="N9" s="37"/>
      <c r="O9" s="40"/>
      <c r="P9" s="40"/>
      <c r="Q9" s="40"/>
      <c r="R9" s="40"/>
      <c r="S9" s="40"/>
      <c r="T9" s="40"/>
      <c r="U9" s="40"/>
    </row>
    <row r="10" spans="1:21" ht="20.25" customHeight="1">
      <c r="A10" s="221" t="s">
        <v>116</v>
      </c>
      <c r="B10" s="180">
        <f t="shared" si="1"/>
        <v>2678</v>
      </c>
      <c r="C10" s="687">
        <v>18</v>
      </c>
      <c r="D10" s="687">
        <v>32</v>
      </c>
      <c r="E10" s="688">
        <v>2628</v>
      </c>
      <c r="F10" s="318" t="s">
        <v>66</v>
      </c>
      <c r="G10" s="442"/>
      <c r="H10" s="37"/>
      <c r="I10" s="224"/>
      <c r="J10" s="37"/>
      <c r="K10" s="37"/>
      <c r="L10" s="37"/>
      <c r="M10" s="37"/>
      <c r="N10" s="37"/>
      <c r="O10" s="40"/>
      <c r="P10" s="40"/>
      <c r="Q10" s="40"/>
      <c r="R10" s="40"/>
      <c r="S10" s="40"/>
      <c r="T10" s="40"/>
      <c r="U10" s="40"/>
    </row>
    <row r="11" spans="1:21" ht="20.25" customHeight="1">
      <c r="A11" s="221" t="s">
        <v>86</v>
      </c>
      <c r="B11" s="180">
        <f t="shared" si="1"/>
        <v>294</v>
      </c>
      <c r="C11" s="687">
        <v>6</v>
      </c>
      <c r="D11" s="687">
        <v>6</v>
      </c>
      <c r="E11" s="688">
        <v>282</v>
      </c>
      <c r="F11" s="318" t="s">
        <v>33</v>
      </c>
      <c r="G11" s="442"/>
      <c r="H11" s="37"/>
      <c r="I11" s="224"/>
      <c r="J11" s="37"/>
      <c r="K11" s="37"/>
      <c r="L11" s="37"/>
      <c r="M11" s="37"/>
      <c r="N11" s="37"/>
      <c r="O11" s="40"/>
      <c r="P11" s="40"/>
      <c r="Q11" s="40"/>
      <c r="R11" s="40"/>
      <c r="S11" s="40"/>
      <c r="T11" s="40"/>
      <c r="U11" s="40"/>
    </row>
    <row r="12" spans="1:21" ht="20.25" customHeight="1">
      <c r="A12" s="221" t="s">
        <v>94</v>
      </c>
      <c r="B12" s="180">
        <f t="shared" si="1"/>
        <v>391</v>
      </c>
      <c r="C12" s="687">
        <v>9</v>
      </c>
      <c r="D12" s="687">
        <v>4</v>
      </c>
      <c r="E12" s="688">
        <v>378</v>
      </c>
      <c r="F12" s="130" t="s">
        <v>61</v>
      </c>
      <c r="G12" s="442"/>
      <c r="H12" s="37"/>
      <c r="I12" s="37"/>
      <c r="J12" s="37"/>
      <c r="K12" s="37"/>
      <c r="L12" s="37"/>
      <c r="M12" s="37"/>
      <c r="N12" s="37"/>
      <c r="O12" s="40"/>
      <c r="P12" s="40"/>
      <c r="Q12" s="40"/>
      <c r="R12" s="40"/>
      <c r="S12" s="40"/>
      <c r="T12" s="40"/>
      <c r="U12" s="40"/>
    </row>
    <row r="13" spans="1:21" ht="20.25" customHeight="1">
      <c r="A13" s="221" t="s">
        <v>87</v>
      </c>
      <c r="B13" s="180">
        <f t="shared" si="1"/>
        <v>1564</v>
      </c>
      <c r="C13" s="687">
        <v>17</v>
      </c>
      <c r="D13" s="687">
        <v>41</v>
      </c>
      <c r="E13" s="688">
        <v>1506</v>
      </c>
      <c r="F13" s="318" t="s">
        <v>62</v>
      </c>
      <c r="G13" s="442"/>
      <c r="H13" s="37"/>
      <c r="I13" s="37"/>
      <c r="J13" s="37"/>
      <c r="K13" s="37"/>
      <c r="L13" s="37"/>
      <c r="M13" s="37"/>
      <c r="N13" s="37"/>
      <c r="O13" s="40"/>
      <c r="P13" s="40"/>
      <c r="Q13" s="40"/>
      <c r="R13" s="40"/>
      <c r="S13" s="40"/>
      <c r="T13" s="40"/>
      <c r="U13" s="40"/>
    </row>
    <row r="14" spans="1:21" ht="20.25" customHeight="1">
      <c r="A14" s="221" t="s">
        <v>125</v>
      </c>
      <c r="B14" s="180">
        <f t="shared" si="1"/>
        <v>403</v>
      </c>
      <c r="C14" s="687">
        <v>2</v>
      </c>
      <c r="D14" s="687">
        <v>7</v>
      </c>
      <c r="E14" s="688">
        <v>394</v>
      </c>
      <c r="F14" s="318" t="s">
        <v>124</v>
      </c>
      <c r="G14" s="442"/>
      <c r="H14" s="37"/>
      <c r="I14" s="37"/>
      <c r="J14" s="37"/>
      <c r="K14" s="37"/>
      <c r="L14" s="37"/>
      <c r="M14" s="37"/>
      <c r="N14" s="37"/>
      <c r="O14" s="40"/>
      <c r="P14" s="40"/>
      <c r="Q14" s="40"/>
      <c r="R14" s="40"/>
      <c r="S14" s="40"/>
      <c r="T14" s="40"/>
      <c r="U14" s="40"/>
    </row>
    <row r="15" spans="1:21" ht="20.25" customHeight="1">
      <c r="A15" s="221" t="s">
        <v>131</v>
      </c>
      <c r="B15" s="180">
        <f t="shared" si="1"/>
        <v>272</v>
      </c>
      <c r="C15" s="687">
        <v>3</v>
      </c>
      <c r="D15" s="687">
        <v>1</v>
      </c>
      <c r="E15" s="688">
        <v>268</v>
      </c>
      <c r="F15" s="126" t="s">
        <v>135</v>
      </c>
      <c r="G15" s="442"/>
      <c r="H15" s="37"/>
      <c r="I15" s="37"/>
      <c r="J15" s="37"/>
      <c r="K15" s="37"/>
      <c r="L15" s="37"/>
      <c r="M15" s="37"/>
      <c r="N15" s="37"/>
      <c r="O15" s="40"/>
      <c r="P15" s="40"/>
      <c r="Q15" s="40"/>
      <c r="R15" s="40"/>
      <c r="S15" s="40"/>
      <c r="T15" s="40"/>
      <c r="U15" s="40"/>
    </row>
    <row r="16" spans="1:21" s="78" customFormat="1" ht="20.25" customHeight="1">
      <c r="A16" s="221" t="s">
        <v>34</v>
      </c>
      <c r="B16" s="180">
        <f t="shared" si="1"/>
        <v>1243</v>
      </c>
      <c r="C16" s="689">
        <v>7</v>
      </c>
      <c r="D16" s="689">
        <v>24</v>
      </c>
      <c r="E16" s="690">
        <v>1212</v>
      </c>
      <c r="F16" s="318" t="s">
        <v>35</v>
      </c>
      <c r="G16" s="442"/>
      <c r="H16" s="37"/>
      <c r="I16" s="37"/>
      <c r="J16" s="37"/>
      <c r="K16" s="37"/>
      <c r="L16" s="37"/>
      <c r="M16" s="37"/>
      <c r="N16" s="37"/>
      <c r="O16" s="56"/>
      <c r="P16" s="56"/>
      <c r="Q16" s="56"/>
      <c r="R16" s="56"/>
      <c r="S16" s="56"/>
      <c r="T16" s="56"/>
      <c r="U16" s="56"/>
    </row>
    <row r="17" spans="1:23" s="78" customFormat="1" ht="20.25" customHeight="1">
      <c r="A17" s="154" t="s">
        <v>36</v>
      </c>
      <c r="B17" s="122">
        <f t="shared" si="1"/>
        <v>1758</v>
      </c>
      <c r="C17" s="691">
        <v>29</v>
      </c>
      <c r="D17" s="691">
        <v>66</v>
      </c>
      <c r="E17" s="692">
        <v>1663</v>
      </c>
      <c r="F17" s="607" t="s">
        <v>37</v>
      </c>
      <c r="G17" s="442"/>
      <c r="H17" s="37"/>
      <c r="I17" s="37"/>
      <c r="J17" s="37"/>
      <c r="K17" s="37"/>
      <c r="L17" s="37"/>
      <c r="M17" s="37"/>
      <c r="N17" s="37"/>
      <c r="O17" s="56"/>
      <c r="P17" s="56"/>
      <c r="Q17" s="56"/>
      <c r="R17" s="56"/>
      <c r="S17" s="56"/>
      <c r="T17" s="56"/>
      <c r="U17" s="56"/>
    </row>
    <row r="18" spans="1:23" ht="22.5" customHeight="1">
      <c r="A18" s="769" t="s">
        <v>255</v>
      </c>
      <c r="B18" s="815"/>
      <c r="C18" s="815"/>
      <c r="D18" s="816" t="s">
        <v>232</v>
      </c>
      <c r="E18" s="816"/>
      <c r="F18" s="816"/>
      <c r="G18" s="45"/>
      <c r="H18" s="45"/>
      <c r="I18" s="45"/>
      <c r="J18" s="52"/>
      <c r="K18" s="41"/>
      <c r="L18" s="41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18.75" customHeight="1">
      <c r="A19" s="484" t="s">
        <v>358</v>
      </c>
      <c r="B19" s="485"/>
      <c r="C19" s="485"/>
      <c r="D19" s="65"/>
      <c r="E19" s="65"/>
      <c r="F19" s="577" t="s">
        <v>357</v>
      </c>
      <c r="G19" s="37"/>
      <c r="H19" s="37"/>
      <c r="I19" s="37"/>
      <c r="J19" s="37"/>
      <c r="K19" s="37"/>
      <c r="L19" s="37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G20" s="40"/>
      <c r="H20" s="40"/>
    </row>
    <row r="21" spans="1:23">
      <c r="G21" s="40"/>
      <c r="H21" s="40"/>
    </row>
    <row r="22" spans="1:23">
      <c r="F22" s="51"/>
      <c r="G22" s="40"/>
      <c r="H22" s="40"/>
    </row>
    <row r="23" spans="1:23">
      <c r="G23" s="40"/>
      <c r="H23" s="40"/>
    </row>
    <row r="24" spans="1:23">
      <c r="G24" s="40"/>
      <c r="H24" s="40"/>
    </row>
    <row r="25" spans="1:23">
      <c r="G25" s="40"/>
      <c r="H25" s="40"/>
    </row>
    <row r="26" spans="1:23">
      <c r="G26" s="40"/>
      <c r="H26" s="40"/>
    </row>
    <row r="27" spans="1:23">
      <c r="G27" s="40"/>
      <c r="H27" s="40"/>
    </row>
    <row r="28" spans="1:23">
      <c r="G28" s="40"/>
      <c r="H28" s="40"/>
    </row>
    <row r="29" spans="1:23">
      <c r="G29" s="40"/>
      <c r="H29" s="40"/>
    </row>
    <row r="30" spans="1:23">
      <c r="G30" s="40"/>
      <c r="H30" s="40"/>
    </row>
    <row r="31" spans="1:23">
      <c r="G31" s="40"/>
      <c r="H31" s="40"/>
    </row>
    <row r="32" spans="1:23">
      <c r="G32" s="40"/>
      <c r="H32" s="40"/>
    </row>
    <row r="33" spans="7:8">
      <c r="G33" s="40"/>
      <c r="H33" s="40"/>
    </row>
    <row r="34" spans="7:8">
      <c r="G34" s="40"/>
      <c r="H34" s="40"/>
    </row>
    <row r="35" spans="7:8">
      <c r="G35" s="40"/>
      <c r="H35" s="40"/>
    </row>
    <row r="36" spans="7:8">
      <c r="G36" s="40"/>
      <c r="H36" s="40"/>
    </row>
    <row r="37" spans="7:8">
      <c r="G37" s="40"/>
      <c r="H37" s="40"/>
    </row>
    <row r="38" spans="7:8">
      <c r="G38" s="40"/>
      <c r="H38" s="40"/>
    </row>
    <row r="39" spans="7:8">
      <c r="G39" s="40"/>
      <c r="H39" s="40"/>
    </row>
    <row r="40" spans="7:8">
      <c r="G40" s="40"/>
      <c r="H40" s="40"/>
    </row>
  </sheetData>
  <mergeCells count="6">
    <mergeCell ref="A1:F1"/>
    <mergeCell ref="A2:F2"/>
    <mergeCell ref="A4:A5"/>
    <mergeCell ref="F4:F5"/>
    <mergeCell ref="A18:C18"/>
    <mergeCell ref="D18:F18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V45"/>
  <sheetViews>
    <sheetView view="pageBreakPreview" topLeftCell="A22" zoomScaleNormal="100" zoomScaleSheetLayoutView="100" workbookViewId="0">
      <pane xSplit="19230" topLeftCell="AD1"/>
      <selection activeCell="L32" sqref="L32"/>
      <selection pane="topRight" activeCell="AE16" sqref="AE16"/>
    </sheetView>
  </sheetViews>
  <sheetFormatPr defaultColWidth="10.5703125" defaultRowHeight="19.149999999999999" customHeight="1"/>
  <cols>
    <col min="1" max="1" width="23.5703125" style="30" customWidth="1"/>
    <col min="2" max="2" width="10.42578125" style="30" customWidth="1"/>
    <col min="3" max="3" width="10.85546875" style="30" customWidth="1"/>
    <col min="4" max="4" width="11.42578125" style="29" customWidth="1"/>
    <col min="5" max="5" width="14" style="29" customWidth="1"/>
    <col min="6" max="6" width="13.5703125" style="29" customWidth="1"/>
    <col min="7" max="7" width="11.85546875" style="29" customWidth="1"/>
    <col min="8" max="8" width="11.7109375" style="29" customWidth="1"/>
    <col min="9" max="9" width="13.140625" style="29" customWidth="1"/>
    <col min="10" max="10" width="23.85546875" style="29" customWidth="1"/>
    <col min="11" max="11" width="11.5703125" style="29" customWidth="1"/>
    <col min="12" max="12" width="13.7109375" style="29" customWidth="1"/>
    <col min="13" max="16384" width="10.5703125" style="29"/>
  </cols>
  <sheetData>
    <row r="1" spans="1:22" ht="16.5" customHeight="1">
      <c r="A1" s="762" t="s">
        <v>382</v>
      </c>
      <c r="B1" s="762"/>
      <c r="C1" s="762"/>
      <c r="D1" s="762"/>
      <c r="E1" s="762"/>
      <c r="F1" s="762"/>
      <c r="G1" s="762"/>
      <c r="H1" s="762"/>
      <c r="I1" s="762"/>
      <c r="J1" s="762"/>
    </row>
    <row r="2" spans="1:22" ht="16.5" customHeight="1">
      <c r="A2" s="765" t="s">
        <v>383</v>
      </c>
      <c r="B2" s="765"/>
      <c r="C2" s="765"/>
      <c r="D2" s="765"/>
      <c r="E2" s="765"/>
      <c r="F2" s="765"/>
      <c r="G2" s="765"/>
      <c r="H2" s="765"/>
      <c r="I2" s="765"/>
      <c r="J2" s="765"/>
      <c r="K2" s="160"/>
    </row>
    <row r="3" spans="1:22" s="144" customFormat="1" ht="5.25" customHeight="1"/>
    <row r="4" spans="1:22" s="32" customFormat="1" ht="20.25" customHeight="1">
      <c r="A4" s="827" t="s">
        <v>3</v>
      </c>
      <c r="B4" s="830" t="s">
        <v>48</v>
      </c>
      <c r="C4" s="831"/>
      <c r="D4" s="832" t="s">
        <v>53</v>
      </c>
      <c r="E4" s="831"/>
      <c r="F4" s="832" t="s">
        <v>47</v>
      </c>
      <c r="G4" s="831"/>
      <c r="H4" s="832" t="s">
        <v>201</v>
      </c>
      <c r="I4" s="831"/>
      <c r="J4" s="819" t="s">
        <v>4</v>
      </c>
    </row>
    <row r="5" spans="1:22" s="32" customFormat="1" ht="20.25" customHeight="1">
      <c r="A5" s="828"/>
      <c r="B5" s="833" t="s">
        <v>51</v>
      </c>
      <c r="C5" s="825"/>
      <c r="D5" s="826" t="s">
        <v>54</v>
      </c>
      <c r="E5" s="825"/>
      <c r="F5" s="826" t="s">
        <v>52</v>
      </c>
      <c r="G5" s="825"/>
      <c r="H5" s="824" t="s">
        <v>202</v>
      </c>
      <c r="I5" s="825"/>
      <c r="J5" s="822"/>
    </row>
    <row r="6" spans="1:22" s="32" customFormat="1" ht="20.25" customHeight="1">
      <c r="A6" s="828"/>
      <c r="B6" s="526" t="s">
        <v>120</v>
      </c>
      <c r="C6" s="333" t="s">
        <v>119</v>
      </c>
      <c r="D6" s="245" t="s">
        <v>120</v>
      </c>
      <c r="E6" s="333" t="s">
        <v>119</v>
      </c>
      <c r="F6" s="245" t="s">
        <v>120</v>
      </c>
      <c r="G6" s="333" t="s">
        <v>119</v>
      </c>
      <c r="H6" s="245" t="s">
        <v>120</v>
      </c>
      <c r="I6" s="333" t="s">
        <v>119</v>
      </c>
      <c r="J6" s="822"/>
    </row>
    <row r="7" spans="1:22" s="32" customFormat="1" ht="20.25" customHeight="1">
      <c r="A7" s="829"/>
      <c r="B7" s="527" t="s">
        <v>122</v>
      </c>
      <c r="C7" s="335" t="s">
        <v>123</v>
      </c>
      <c r="D7" s="335" t="s">
        <v>122</v>
      </c>
      <c r="E7" s="335" t="s">
        <v>123</v>
      </c>
      <c r="F7" s="335" t="s">
        <v>122</v>
      </c>
      <c r="G7" s="335" t="s">
        <v>123</v>
      </c>
      <c r="H7" s="335" t="s">
        <v>122</v>
      </c>
      <c r="I7" s="334" t="s">
        <v>123</v>
      </c>
      <c r="J7" s="823"/>
      <c r="K7" s="223"/>
      <c r="L7" s="223"/>
      <c r="M7" s="223"/>
      <c r="N7" s="223"/>
    </row>
    <row r="8" spans="1:22" s="32" customFormat="1" ht="20.25" customHeight="1">
      <c r="A8" s="528" t="s">
        <v>17</v>
      </c>
      <c r="B8" s="248">
        <v>634</v>
      </c>
      <c r="C8" s="266">
        <v>0</v>
      </c>
      <c r="D8" s="98">
        <v>5650</v>
      </c>
      <c r="E8" s="305">
        <v>257</v>
      </c>
      <c r="F8" s="132">
        <v>6480</v>
      </c>
      <c r="G8" s="132">
        <v>54</v>
      </c>
      <c r="H8" s="278">
        <v>62</v>
      </c>
      <c r="I8" s="279">
        <v>11</v>
      </c>
      <c r="J8" s="259" t="s">
        <v>18</v>
      </c>
      <c r="K8" s="442"/>
      <c r="L8" s="442"/>
      <c r="M8" s="223"/>
      <c r="N8" s="223"/>
      <c r="O8" s="217"/>
      <c r="P8" s="217"/>
      <c r="Q8" s="217"/>
      <c r="R8" s="217"/>
      <c r="S8" s="217"/>
      <c r="T8" s="217"/>
      <c r="U8" s="217"/>
      <c r="V8" s="219"/>
    </row>
    <row r="9" spans="1:22" s="32" customFormat="1" ht="20.25" customHeight="1">
      <c r="A9" s="141" t="s">
        <v>19</v>
      </c>
      <c r="B9" s="248">
        <v>940</v>
      </c>
      <c r="C9" s="248">
        <v>0</v>
      </c>
      <c r="D9" s="98">
        <v>4653</v>
      </c>
      <c r="E9" s="248">
        <v>249</v>
      </c>
      <c r="F9" s="98">
        <v>8140</v>
      </c>
      <c r="G9" s="98">
        <v>63</v>
      </c>
      <c r="H9" s="265">
        <v>65</v>
      </c>
      <c r="I9" s="265">
        <v>18</v>
      </c>
      <c r="J9" s="260" t="s">
        <v>20</v>
      </c>
      <c r="K9" s="442"/>
      <c r="L9" s="442"/>
      <c r="M9" s="223"/>
      <c r="N9" s="223"/>
    </row>
    <row r="10" spans="1:22" s="32" customFormat="1" ht="20.25" customHeight="1">
      <c r="A10" s="141" t="s">
        <v>40</v>
      </c>
      <c r="B10" s="248">
        <v>1100</v>
      </c>
      <c r="C10" s="248">
        <v>0</v>
      </c>
      <c r="D10" s="98">
        <v>3832</v>
      </c>
      <c r="E10" s="248">
        <v>323</v>
      </c>
      <c r="F10" s="98">
        <v>6700</v>
      </c>
      <c r="G10" s="98">
        <v>82</v>
      </c>
      <c r="H10" s="265">
        <v>91</v>
      </c>
      <c r="I10" s="265">
        <v>14</v>
      </c>
      <c r="J10" s="260" t="s">
        <v>22</v>
      </c>
      <c r="K10" s="442"/>
      <c r="L10" s="442"/>
    </row>
    <row r="11" spans="1:22" s="32" customFormat="1" ht="20.25" customHeight="1">
      <c r="A11" s="141" t="s">
        <v>23</v>
      </c>
      <c r="B11" s="248">
        <v>488</v>
      </c>
      <c r="C11" s="248">
        <v>0</v>
      </c>
      <c r="D11" s="98">
        <v>3643</v>
      </c>
      <c r="E11" s="248">
        <v>175</v>
      </c>
      <c r="F11" s="98">
        <v>3720</v>
      </c>
      <c r="G11" s="98">
        <v>77</v>
      </c>
      <c r="H11" s="265">
        <v>27</v>
      </c>
      <c r="I11" s="265">
        <v>10</v>
      </c>
      <c r="J11" s="260" t="s">
        <v>24</v>
      </c>
      <c r="K11" s="442"/>
      <c r="L11" s="442"/>
      <c r="M11" s="223"/>
      <c r="N11" s="223"/>
    </row>
    <row r="12" spans="1:22" s="32" customFormat="1" ht="20.25" customHeight="1">
      <c r="A12" s="141" t="s">
        <v>25</v>
      </c>
      <c r="B12" s="248">
        <v>277</v>
      </c>
      <c r="C12" s="248">
        <v>0</v>
      </c>
      <c r="D12" s="98">
        <v>6235</v>
      </c>
      <c r="E12" s="248">
        <v>266</v>
      </c>
      <c r="F12" s="98">
        <v>2540</v>
      </c>
      <c r="G12" s="98">
        <v>98</v>
      </c>
      <c r="H12" s="265">
        <v>98</v>
      </c>
      <c r="I12" s="265">
        <v>7</v>
      </c>
      <c r="J12" s="260" t="s">
        <v>26</v>
      </c>
      <c r="K12" s="442"/>
      <c r="L12" s="442"/>
      <c r="M12" s="223"/>
      <c r="N12" s="223"/>
    </row>
    <row r="13" spans="1:22" s="32" customFormat="1" ht="20.25" customHeight="1">
      <c r="A13" s="141" t="s">
        <v>27</v>
      </c>
      <c r="B13" s="248">
        <v>514</v>
      </c>
      <c r="C13" s="248">
        <v>0</v>
      </c>
      <c r="D13" s="98">
        <v>4380</v>
      </c>
      <c r="E13" s="248">
        <v>339</v>
      </c>
      <c r="F13" s="98">
        <v>3320</v>
      </c>
      <c r="G13" s="98">
        <v>74</v>
      </c>
      <c r="H13" s="265">
        <v>55</v>
      </c>
      <c r="I13" s="265">
        <v>97</v>
      </c>
      <c r="J13" s="260" t="s">
        <v>28</v>
      </c>
      <c r="K13" s="442"/>
      <c r="L13" s="442"/>
      <c r="M13" s="223"/>
      <c r="N13" s="223"/>
    </row>
    <row r="14" spans="1:22" s="32" customFormat="1" ht="20.25" customHeight="1">
      <c r="A14" s="141" t="s">
        <v>5</v>
      </c>
      <c r="B14" s="248">
        <v>790</v>
      </c>
      <c r="C14" s="248">
        <v>0</v>
      </c>
      <c r="D14" s="98">
        <v>5918</v>
      </c>
      <c r="E14" s="248">
        <v>642</v>
      </c>
      <c r="F14" s="98">
        <v>6180</v>
      </c>
      <c r="G14" s="98">
        <v>122</v>
      </c>
      <c r="H14" s="265">
        <v>71</v>
      </c>
      <c r="I14" s="265">
        <v>48</v>
      </c>
      <c r="J14" s="260" t="s">
        <v>6</v>
      </c>
      <c r="K14" s="442"/>
      <c r="L14" s="442"/>
    </row>
    <row r="15" spans="1:22" s="32" customFormat="1" ht="20.25" customHeight="1">
      <c r="A15" s="141" t="s">
        <v>7</v>
      </c>
      <c r="B15" s="248">
        <v>563</v>
      </c>
      <c r="C15" s="248">
        <v>0</v>
      </c>
      <c r="D15" s="98">
        <v>4820</v>
      </c>
      <c r="E15" s="248">
        <v>349</v>
      </c>
      <c r="F15" s="98">
        <v>3870</v>
      </c>
      <c r="G15" s="98">
        <v>53</v>
      </c>
      <c r="H15" s="265">
        <v>24</v>
      </c>
      <c r="I15" s="265">
        <v>164</v>
      </c>
      <c r="J15" s="260" t="s">
        <v>8</v>
      </c>
      <c r="K15" s="442"/>
      <c r="L15" s="442"/>
    </row>
    <row r="16" spans="1:22" s="32" customFormat="1" ht="20.25" customHeight="1">
      <c r="A16" s="141" t="s">
        <v>9</v>
      </c>
      <c r="B16" s="248">
        <v>230</v>
      </c>
      <c r="C16" s="248">
        <v>0</v>
      </c>
      <c r="D16" s="98">
        <v>3852</v>
      </c>
      <c r="E16" s="248">
        <v>296</v>
      </c>
      <c r="F16" s="98">
        <v>2190</v>
      </c>
      <c r="G16" s="98">
        <v>44</v>
      </c>
      <c r="H16" s="265">
        <v>15</v>
      </c>
      <c r="I16" s="265">
        <v>120</v>
      </c>
      <c r="J16" s="260" t="s">
        <v>29</v>
      </c>
      <c r="K16" s="442"/>
      <c r="L16" s="442"/>
    </row>
    <row r="17" spans="1:22" s="32" customFormat="1" ht="20.25" customHeight="1">
      <c r="A17" s="141" t="s">
        <v>10</v>
      </c>
      <c r="B17" s="248">
        <v>540</v>
      </c>
      <c r="C17" s="248">
        <v>0</v>
      </c>
      <c r="D17" s="98">
        <v>3670</v>
      </c>
      <c r="E17" s="248">
        <v>386</v>
      </c>
      <c r="F17" s="98">
        <v>10200</v>
      </c>
      <c r="G17" s="98">
        <v>102</v>
      </c>
      <c r="H17" s="265">
        <v>18</v>
      </c>
      <c r="I17" s="265">
        <v>100</v>
      </c>
      <c r="J17" s="260" t="s">
        <v>41</v>
      </c>
      <c r="K17" s="442"/>
      <c r="L17" s="442"/>
      <c r="M17" s="223"/>
      <c r="N17" s="223"/>
    </row>
    <row r="18" spans="1:22" s="32" customFormat="1" ht="20.25" customHeight="1">
      <c r="A18" s="141" t="s">
        <v>11</v>
      </c>
      <c r="B18" s="248">
        <v>1160</v>
      </c>
      <c r="C18" s="248">
        <v>0</v>
      </c>
      <c r="D18" s="98">
        <v>1682</v>
      </c>
      <c r="E18" s="248">
        <v>2538</v>
      </c>
      <c r="F18" s="98">
        <v>17840</v>
      </c>
      <c r="G18" s="98">
        <v>40</v>
      </c>
      <c r="H18" s="265">
        <v>5</v>
      </c>
      <c r="I18" s="265">
        <v>179</v>
      </c>
      <c r="J18" s="137" t="s">
        <v>12</v>
      </c>
      <c r="K18" s="442"/>
      <c r="L18" s="442"/>
    </row>
    <row r="19" spans="1:22" s="32" customFormat="1" ht="20.25" customHeight="1">
      <c r="A19" s="354" t="s">
        <v>13</v>
      </c>
      <c r="B19" s="516">
        <v>470</v>
      </c>
      <c r="C19" s="516">
        <v>0</v>
      </c>
      <c r="D19" s="113">
        <v>2339</v>
      </c>
      <c r="E19" s="248">
        <v>1992</v>
      </c>
      <c r="F19" s="248">
        <v>6513</v>
      </c>
      <c r="G19" s="248">
        <v>31</v>
      </c>
      <c r="H19" s="248">
        <v>8</v>
      </c>
      <c r="I19" s="265">
        <v>177</v>
      </c>
      <c r="J19" s="137" t="s">
        <v>14</v>
      </c>
      <c r="K19" s="442"/>
      <c r="L19" s="442"/>
    </row>
    <row r="20" spans="1:22" s="32" customFormat="1" ht="26.25" customHeight="1">
      <c r="A20" s="330" t="s">
        <v>203</v>
      </c>
      <c r="B20" s="518">
        <f t="shared" ref="B20:I20" si="0">SUM(B8:B19)</f>
        <v>7706</v>
      </c>
      <c r="C20" s="368">
        <f t="shared" si="0"/>
        <v>0</v>
      </c>
      <c r="D20" s="368">
        <f t="shared" si="0"/>
        <v>50674</v>
      </c>
      <c r="E20" s="368">
        <f t="shared" si="0"/>
        <v>7812</v>
      </c>
      <c r="F20" s="368">
        <f t="shared" si="0"/>
        <v>77693</v>
      </c>
      <c r="G20" s="368">
        <f t="shared" si="0"/>
        <v>840</v>
      </c>
      <c r="H20" s="368">
        <f t="shared" si="0"/>
        <v>539</v>
      </c>
      <c r="I20" s="519">
        <f t="shared" si="0"/>
        <v>945</v>
      </c>
      <c r="J20" s="517" t="s">
        <v>16</v>
      </c>
    </row>
    <row r="21" spans="1:22" s="32" customFormat="1" ht="16.5" customHeight="1">
      <c r="A21" s="98"/>
      <c r="B21" s="76"/>
      <c r="C21" s="76"/>
      <c r="D21" s="76"/>
      <c r="E21" s="76"/>
      <c r="F21" s="76"/>
      <c r="G21" s="76"/>
      <c r="H21" s="220"/>
      <c r="I21" s="220"/>
      <c r="J21" s="218"/>
    </row>
    <row r="22" spans="1:22" s="32" customFormat="1" ht="16.5" customHeight="1">
      <c r="A22" s="762" t="s">
        <v>384</v>
      </c>
      <c r="B22" s="762"/>
      <c r="C22" s="762"/>
      <c r="D22" s="762"/>
      <c r="E22" s="762"/>
      <c r="F22" s="762"/>
      <c r="G22" s="762"/>
      <c r="H22" s="762"/>
      <c r="I22" s="762"/>
      <c r="J22" s="762"/>
    </row>
    <row r="23" spans="1:22" s="32" customFormat="1" ht="16.5" customHeight="1">
      <c r="A23" s="757" t="s">
        <v>385</v>
      </c>
      <c r="B23" s="757"/>
      <c r="C23" s="757"/>
      <c r="D23" s="757"/>
      <c r="E23" s="757"/>
      <c r="F23" s="757"/>
      <c r="G23" s="757"/>
      <c r="H23" s="757"/>
      <c r="I23" s="757"/>
      <c r="J23" s="757"/>
      <c r="K23" s="757"/>
    </row>
    <row r="24" spans="1:22" s="32" customFormat="1" ht="5.25" customHeight="1">
      <c r="A24" s="294"/>
      <c r="B24" s="295"/>
      <c r="C24" s="295"/>
      <c r="D24" s="295"/>
      <c r="E24" s="295"/>
      <c r="F24" s="295"/>
      <c r="G24" s="295"/>
      <c r="H24" s="295"/>
      <c r="I24" s="295"/>
      <c r="J24" s="295"/>
    </row>
    <row r="25" spans="1:22" s="32" customFormat="1" ht="18.75" customHeight="1">
      <c r="A25" s="827" t="s">
        <v>3</v>
      </c>
      <c r="B25" s="832" t="s">
        <v>16</v>
      </c>
      <c r="C25" s="831"/>
      <c r="D25" s="832" t="s">
        <v>241</v>
      </c>
      <c r="E25" s="831"/>
      <c r="F25" s="832" t="s">
        <v>408</v>
      </c>
      <c r="G25" s="835"/>
      <c r="H25" s="832" t="s">
        <v>49</v>
      </c>
      <c r="I25" s="831"/>
      <c r="J25" s="819" t="s">
        <v>4</v>
      </c>
    </row>
    <row r="26" spans="1:22" s="32" customFormat="1" ht="18.75" customHeight="1">
      <c r="A26" s="828"/>
      <c r="B26" s="826" t="s">
        <v>15</v>
      </c>
      <c r="C26" s="825"/>
      <c r="D26" s="826" t="s">
        <v>242</v>
      </c>
      <c r="E26" s="825"/>
      <c r="F26" s="836" t="s">
        <v>409</v>
      </c>
      <c r="G26" s="837"/>
      <c r="H26" s="826" t="s">
        <v>44</v>
      </c>
      <c r="I26" s="825"/>
      <c r="J26" s="820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ht="18.75" customHeight="1">
      <c r="A27" s="828"/>
      <c r="B27" s="245" t="s">
        <v>120</v>
      </c>
      <c r="C27" s="245" t="s">
        <v>119</v>
      </c>
      <c r="D27" s="245" t="s">
        <v>120</v>
      </c>
      <c r="E27" s="245" t="s">
        <v>119</v>
      </c>
      <c r="F27" s="245" t="s">
        <v>120</v>
      </c>
      <c r="G27" s="332" t="s">
        <v>119</v>
      </c>
      <c r="H27" s="245" t="s">
        <v>120</v>
      </c>
      <c r="I27" s="333" t="s">
        <v>119</v>
      </c>
      <c r="J27" s="820"/>
    </row>
    <row r="28" spans="1:22" ht="18.75" customHeight="1">
      <c r="A28" s="829"/>
      <c r="B28" s="334" t="s">
        <v>122</v>
      </c>
      <c r="C28" s="334" t="s">
        <v>123</v>
      </c>
      <c r="D28" s="335" t="s">
        <v>122</v>
      </c>
      <c r="E28" s="335" t="s">
        <v>123</v>
      </c>
      <c r="F28" s="335" t="s">
        <v>122</v>
      </c>
      <c r="G28" s="335" t="s">
        <v>123</v>
      </c>
      <c r="H28" s="335" t="s">
        <v>122</v>
      </c>
      <c r="I28" s="334" t="s">
        <v>123</v>
      </c>
      <c r="J28" s="821"/>
    </row>
    <row r="29" spans="1:22" ht="20.25" customHeight="1">
      <c r="A29" s="528" t="s">
        <v>17</v>
      </c>
      <c r="B29" s="180">
        <f>SUM(H8,F8,D8,B8,H29,F29,D29)</f>
        <v>13197</v>
      </c>
      <c r="C29" s="76">
        <f>SUM(I8,G8,E8,C8,I29,G29,E29)</f>
        <v>702</v>
      </c>
      <c r="D29" s="658">
        <v>0</v>
      </c>
      <c r="E29" s="98">
        <v>133</v>
      </c>
      <c r="F29" s="70">
        <v>0</v>
      </c>
      <c r="G29" s="70">
        <v>190</v>
      </c>
      <c r="H29" s="70">
        <v>371</v>
      </c>
      <c r="I29" s="72">
        <v>57</v>
      </c>
      <c r="J29" s="622" t="s">
        <v>18</v>
      </c>
      <c r="K29" s="477"/>
      <c r="L29" s="477"/>
    </row>
    <row r="30" spans="1:22" ht="20.25" customHeight="1">
      <c r="A30" s="141" t="s">
        <v>19</v>
      </c>
      <c r="B30" s="180">
        <f t="shared" ref="B30:B41" si="1">SUM(H9,F9,D9,B9,H30,F30,D30)</f>
        <v>14030</v>
      </c>
      <c r="C30" s="76">
        <f t="shared" ref="C30:C41" si="2">SUM(I9,G9,E9,C9,I30,G30,E30)</f>
        <v>687</v>
      </c>
      <c r="D30" s="658">
        <v>0</v>
      </c>
      <c r="E30" s="98">
        <v>129</v>
      </c>
      <c r="F30" s="70">
        <v>0</v>
      </c>
      <c r="G30" s="70">
        <v>171</v>
      </c>
      <c r="H30" s="70">
        <v>232</v>
      </c>
      <c r="I30" s="72">
        <v>57</v>
      </c>
      <c r="J30" s="137" t="s">
        <v>20</v>
      </c>
      <c r="K30" s="477"/>
      <c r="L30" s="477"/>
    </row>
    <row r="31" spans="1:22" ht="20.25" customHeight="1">
      <c r="A31" s="141" t="s">
        <v>40</v>
      </c>
      <c r="B31" s="180">
        <f t="shared" si="1"/>
        <v>12033</v>
      </c>
      <c r="C31" s="76">
        <f t="shared" si="2"/>
        <v>844</v>
      </c>
      <c r="D31" s="658">
        <v>0</v>
      </c>
      <c r="E31" s="98">
        <v>77</v>
      </c>
      <c r="F31" s="70">
        <v>0</v>
      </c>
      <c r="G31" s="70">
        <v>244</v>
      </c>
      <c r="H31" s="70">
        <v>310</v>
      </c>
      <c r="I31" s="72">
        <v>104</v>
      </c>
      <c r="J31" s="137" t="s">
        <v>22</v>
      </c>
      <c r="K31" s="477"/>
      <c r="L31" s="477"/>
    </row>
    <row r="32" spans="1:22" ht="20.25" customHeight="1">
      <c r="A32" s="141" t="s">
        <v>23</v>
      </c>
      <c r="B32" s="180">
        <f t="shared" si="1"/>
        <v>8079</v>
      </c>
      <c r="C32" s="76">
        <f t="shared" si="2"/>
        <v>542</v>
      </c>
      <c r="D32" s="658">
        <v>0</v>
      </c>
      <c r="E32" s="98">
        <v>136</v>
      </c>
      <c r="F32" s="70">
        <v>0</v>
      </c>
      <c r="G32" s="70">
        <v>94</v>
      </c>
      <c r="H32" s="70">
        <v>201</v>
      </c>
      <c r="I32" s="72">
        <v>50</v>
      </c>
      <c r="J32" s="137" t="s">
        <v>24</v>
      </c>
      <c r="K32" s="477"/>
      <c r="L32" s="477"/>
    </row>
    <row r="33" spans="1:12" ht="20.25" customHeight="1">
      <c r="A33" s="141" t="s">
        <v>25</v>
      </c>
      <c r="B33" s="180">
        <f t="shared" si="1"/>
        <v>9384</v>
      </c>
      <c r="C33" s="76">
        <f t="shared" si="2"/>
        <v>796</v>
      </c>
      <c r="D33" s="658">
        <v>0</v>
      </c>
      <c r="E33" s="98">
        <v>140</v>
      </c>
      <c r="F33" s="70">
        <v>0</v>
      </c>
      <c r="G33" s="70">
        <v>211</v>
      </c>
      <c r="H33" s="70">
        <v>234</v>
      </c>
      <c r="I33" s="72">
        <v>74</v>
      </c>
      <c r="J33" s="137" t="s">
        <v>26</v>
      </c>
      <c r="K33" s="477"/>
      <c r="L33" s="477"/>
    </row>
    <row r="34" spans="1:12" ht="20.25" customHeight="1">
      <c r="A34" s="141" t="s">
        <v>27</v>
      </c>
      <c r="B34" s="180">
        <f t="shared" si="1"/>
        <v>8481</v>
      </c>
      <c r="C34" s="76">
        <f t="shared" si="2"/>
        <v>759</v>
      </c>
      <c r="D34" s="658">
        <v>0</v>
      </c>
      <c r="E34" s="98">
        <v>58</v>
      </c>
      <c r="F34" s="70">
        <v>0</v>
      </c>
      <c r="G34" s="70">
        <v>117</v>
      </c>
      <c r="H34" s="70">
        <v>212</v>
      </c>
      <c r="I34" s="72">
        <v>74</v>
      </c>
      <c r="J34" s="137" t="s">
        <v>28</v>
      </c>
      <c r="K34" s="477"/>
      <c r="L34" s="477"/>
    </row>
    <row r="35" spans="1:12" ht="20.25" customHeight="1">
      <c r="A35" s="141" t="s">
        <v>5</v>
      </c>
      <c r="B35" s="180">
        <f t="shared" si="1"/>
        <v>13229</v>
      </c>
      <c r="C35" s="76">
        <f t="shared" si="2"/>
        <v>1174</v>
      </c>
      <c r="D35" s="658">
        <v>0</v>
      </c>
      <c r="E35" s="98">
        <v>88</v>
      </c>
      <c r="F35" s="70">
        <v>0</v>
      </c>
      <c r="G35" s="70">
        <v>212</v>
      </c>
      <c r="H35" s="70">
        <v>270</v>
      </c>
      <c r="I35" s="72">
        <v>62</v>
      </c>
      <c r="J35" s="137" t="s">
        <v>6</v>
      </c>
      <c r="K35" s="477"/>
      <c r="L35" s="477"/>
    </row>
    <row r="36" spans="1:12" ht="20.25" customHeight="1">
      <c r="A36" s="141" t="s">
        <v>7</v>
      </c>
      <c r="B36" s="180">
        <f t="shared" si="1"/>
        <v>9558</v>
      </c>
      <c r="C36" s="76">
        <f t="shared" si="2"/>
        <v>967</v>
      </c>
      <c r="D36" s="658">
        <v>0</v>
      </c>
      <c r="E36" s="98">
        <v>77</v>
      </c>
      <c r="F36" s="70">
        <v>0</v>
      </c>
      <c r="G36" s="70">
        <v>184</v>
      </c>
      <c r="H36" s="70">
        <v>281</v>
      </c>
      <c r="I36" s="72">
        <v>140</v>
      </c>
      <c r="J36" s="137" t="s">
        <v>8</v>
      </c>
      <c r="K36" s="477"/>
      <c r="L36" s="477"/>
    </row>
    <row r="37" spans="1:12" ht="20.25" customHeight="1">
      <c r="A37" s="141" t="s">
        <v>9</v>
      </c>
      <c r="B37" s="180">
        <f t="shared" si="1"/>
        <v>6472</v>
      </c>
      <c r="C37" s="76">
        <f t="shared" si="2"/>
        <v>738</v>
      </c>
      <c r="D37" s="658">
        <v>0</v>
      </c>
      <c r="E37" s="98">
        <v>55</v>
      </c>
      <c r="F37" s="70">
        <v>0</v>
      </c>
      <c r="G37" s="70">
        <v>124</v>
      </c>
      <c r="H37" s="70">
        <v>185</v>
      </c>
      <c r="I37" s="72">
        <v>99</v>
      </c>
      <c r="J37" s="137" t="s">
        <v>29</v>
      </c>
      <c r="K37" s="477"/>
      <c r="L37" s="477"/>
    </row>
    <row r="38" spans="1:12" ht="20.25" customHeight="1">
      <c r="A38" s="141" t="s">
        <v>10</v>
      </c>
      <c r="B38" s="180">
        <f t="shared" si="1"/>
        <v>14603</v>
      </c>
      <c r="C38" s="76">
        <f t="shared" si="2"/>
        <v>764</v>
      </c>
      <c r="D38" s="658">
        <v>0</v>
      </c>
      <c r="E38" s="98">
        <v>81</v>
      </c>
      <c r="F38" s="70">
        <v>0</v>
      </c>
      <c r="G38" s="70">
        <v>33</v>
      </c>
      <c r="H38" s="70">
        <v>175</v>
      </c>
      <c r="I38" s="70">
        <v>62</v>
      </c>
      <c r="J38" s="137" t="s">
        <v>41</v>
      </c>
      <c r="K38" s="477"/>
      <c r="L38" s="477"/>
    </row>
    <row r="39" spans="1:12" ht="20.25" customHeight="1">
      <c r="A39" s="141" t="s">
        <v>11</v>
      </c>
      <c r="B39" s="76">
        <f t="shared" si="1"/>
        <v>20723</v>
      </c>
      <c r="C39" s="76">
        <f t="shared" si="2"/>
        <v>3039</v>
      </c>
      <c r="D39" s="658">
        <v>0</v>
      </c>
      <c r="E39" s="98">
        <v>49</v>
      </c>
      <c r="F39" s="70">
        <v>0</v>
      </c>
      <c r="G39" s="70">
        <v>103</v>
      </c>
      <c r="H39" s="70">
        <v>36</v>
      </c>
      <c r="I39" s="70">
        <v>130</v>
      </c>
      <c r="J39" s="137" t="s">
        <v>12</v>
      </c>
      <c r="K39" s="477"/>
      <c r="L39" s="477"/>
    </row>
    <row r="40" spans="1:12" ht="20.25" customHeight="1">
      <c r="A40" s="141" t="s">
        <v>13</v>
      </c>
      <c r="B40" s="76">
        <f t="shared" si="1"/>
        <v>9391</v>
      </c>
      <c r="C40" s="76">
        <f t="shared" si="2"/>
        <v>2654</v>
      </c>
      <c r="D40" s="658">
        <v>0</v>
      </c>
      <c r="E40" s="98">
        <v>106</v>
      </c>
      <c r="F40" s="70">
        <v>0</v>
      </c>
      <c r="G40" s="70">
        <v>147</v>
      </c>
      <c r="H40" s="70">
        <v>61</v>
      </c>
      <c r="I40" s="72">
        <v>201</v>
      </c>
      <c r="J40" s="137" t="s">
        <v>14</v>
      </c>
      <c r="K40" s="477"/>
      <c r="L40" s="477"/>
    </row>
    <row r="41" spans="1:12" ht="26.25" customHeight="1">
      <c r="A41" s="621" t="s">
        <v>203</v>
      </c>
      <c r="B41" s="368">
        <f t="shared" si="1"/>
        <v>139180</v>
      </c>
      <c r="C41" s="368">
        <f t="shared" si="2"/>
        <v>13666</v>
      </c>
      <c r="D41" s="368">
        <f t="shared" ref="D41:H41" si="3">SUM(D29:D40)</f>
        <v>0</v>
      </c>
      <c r="E41" s="368">
        <f t="shared" si="3"/>
        <v>1129</v>
      </c>
      <c r="F41" s="368">
        <f t="shared" si="3"/>
        <v>0</v>
      </c>
      <c r="G41" s="368">
        <f t="shared" si="3"/>
        <v>1830</v>
      </c>
      <c r="H41" s="368">
        <f t="shared" si="3"/>
        <v>2568</v>
      </c>
      <c r="I41" s="519">
        <f>SUM(I29:I40)</f>
        <v>1110</v>
      </c>
      <c r="J41" s="623" t="s">
        <v>16</v>
      </c>
      <c r="L41" s="477"/>
    </row>
    <row r="42" spans="1:12" ht="16.5" customHeight="1">
      <c r="A42" s="614" t="s">
        <v>255</v>
      </c>
      <c r="B42" s="409"/>
      <c r="C42" s="408"/>
      <c r="D42" s="408"/>
      <c r="E42" s="408"/>
      <c r="F42" s="817" t="s">
        <v>234</v>
      </c>
      <c r="G42" s="817"/>
      <c r="H42" s="817"/>
      <c r="I42" s="817"/>
      <c r="J42" s="818"/>
    </row>
    <row r="43" spans="1:12" ht="16.5" customHeight="1">
      <c r="A43" s="614" t="s">
        <v>298</v>
      </c>
      <c r="B43" s="614"/>
      <c r="C43" s="614"/>
      <c r="D43" s="614"/>
      <c r="E43" s="614"/>
      <c r="F43" s="614"/>
      <c r="G43" s="620"/>
      <c r="H43" s="771" t="s">
        <v>410</v>
      </c>
      <c r="I43" s="771"/>
      <c r="J43" s="771"/>
    </row>
    <row r="44" spans="1:12" ht="16.5" customHeight="1">
      <c r="A44" s="645" t="s">
        <v>407</v>
      </c>
      <c r="B44" s="645"/>
      <c r="C44" s="645"/>
      <c r="D44" s="645"/>
      <c r="E44" s="645"/>
      <c r="F44" s="645"/>
      <c r="G44" s="771" t="s">
        <v>406</v>
      </c>
      <c r="H44" s="771"/>
      <c r="I44" s="771"/>
      <c r="J44" s="771"/>
    </row>
    <row r="45" spans="1:12" ht="19.149999999999999" customHeight="1">
      <c r="A45" s="188" t="s">
        <v>412</v>
      </c>
      <c r="C45" s="366"/>
      <c r="D45" s="366"/>
      <c r="E45" s="366"/>
      <c r="F45" s="366"/>
      <c r="G45" s="367"/>
      <c r="H45" s="834" t="s">
        <v>411</v>
      </c>
      <c r="I45" s="834"/>
      <c r="J45" s="834"/>
    </row>
  </sheetData>
  <mergeCells count="28">
    <mergeCell ref="A22:J22"/>
    <mergeCell ref="H43:J43"/>
    <mergeCell ref="H45:J45"/>
    <mergeCell ref="A25:A28"/>
    <mergeCell ref="B25:C25"/>
    <mergeCell ref="D25:E25"/>
    <mergeCell ref="F25:G25"/>
    <mergeCell ref="H25:I25"/>
    <mergeCell ref="B26:C26"/>
    <mergeCell ref="D26:E26"/>
    <mergeCell ref="F26:G26"/>
    <mergeCell ref="G44:J44"/>
    <mergeCell ref="A1:J1"/>
    <mergeCell ref="A2:J2"/>
    <mergeCell ref="F42:J42"/>
    <mergeCell ref="J25:J28"/>
    <mergeCell ref="J4:J7"/>
    <mergeCell ref="H5:I5"/>
    <mergeCell ref="F5:G5"/>
    <mergeCell ref="H26:I26"/>
    <mergeCell ref="A4:A7"/>
    <mergeCell ref="B4:C4"/>
    <mergeCell ref="D4:E4"/>
    <mergeCell ref="F4:G4"/>
    <mergeCell ref="H4:I4"/>
    <mergeCell ref="B5:C5"/>
    <mergeCell ref="D5:E5"/>
    <mergeCell ref="A23:K23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59" orientation="landscape" useFirstPageNumber="1" r:id="rId1"/>
  <headerFooter differentFirst="1" scaleWithDoc="0" alignWithMargins="0">
    <oddHeader>&amp;L&amp;8PCBS:Transportaion and Communication Statistics,2023&amp;R&amp;"Simplified Arabic,Regular"&amp;1&amp;K00+000م &amp;"-,Regular"&amp;8&amp;K000000PCBS:  احصاءات النقل والاتصالات، 2023</oddHeader>
    <oddFooter>&amp;C56</oddFooter>
    <firstHeader>&amp;L&amp;8PCBS:Transportaion and Communication Statistics, 2023&amp;R&amp;"Simplified Arabic,Regular"&amp;1&amp;K00+000م &amp;"-,Regular"&amp;8&amp;K000000PCBS: احصاءات النقل والاتصالات، 2023</firstHeader>
    <firstFooter>&amp;C55</firstFooter>
  </headerFooter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P98"/>
  <sheetViews>
    <sheetView view="pageBreakPreview" zoomScaleNormal="100" zoomScaleSheetLayoutView="100" workbookViewId="0">
      <selection activeCell="H29" sqref="H29"/>
    </sheetView>
  </sheetViews>
  <sheetFormatPr defaultColWidth="10.5703125" defaultRowHeight="21"/>
  <cols>
    <col min="1" max="1" width="18.28515625" style="30" customWidth="1"/>
    <col min="2" max="2" width="13.85546875" style="30" customWidth="1"/>
    <col min="3" max="3" width="12.42578125" style="30" customWidth="1"/>
    <col min="4" max="4" width="11.140625" style="30" customWidth="1"/>
    <col min="5" max="5" width="14" style="30" customWidth="1"/>
    <col min="6" max="6" width="15.28515625" style="29" customWidth="1"/>
    <col min="7" max="7" width="13.28515625" style="29" customWidth="1"/>
    <col min="8" max="8" width="15" style="31" customWidth="1"/>
    <col min="9" max="9" width="16.28515625" style="31" customWidth="1"/>
    <col min="10" max="10" width="13.5703125" style="31" customWidth="1"/>
    <col min="11" max="11" width="14.140625" style="58" customWidth="1"/>
    <col min="12" max="14" width="10.5703125" style="29" customWidth="1"/>
    <col min="15" max="16384" width="10.5703125" style="29"/>
  </cols>
  <sheetData>
    <row r="1" spans="1:14" ht="18.75" customHeight="1">
      <c r="A1" s="762" t="s">
        <v>386</v>
      </c>
      <c r="B1" s="762"/>
      <c r="C1" s="838"/>
      <c r="D1" s="838"/>
      <c r="E1" s="838"/>
      <c r="F1" s="838"/>
      <c r="G1" s="838"/>
      <c r="H1" s="838"/>
      <c r="I1" s="838"/>
      <c r="J1" s="838"/>
      <c r="K1" s="838"/>
    </row>
    <row r="2" spans="1:14" ht="18.75" customHeight="1">
      <c r="A2" s="839" t="s">
        <v>387</v>
      </c>
      <c r="B2" s="839"/>
      <c r="C2" s="839"/>
      <c r="D2" s="839"/>
      <c r="E2" s="840"/>
      <c r="F2" s="840"/>
      <c r="G2" s="840"/>
      <c r="H2" s="840"/>
      <c r="I2" s="840"/>
      <c r="J2" s="840"/>
      <c r="K2" s="840"/>
    </row>
    <row r="3" spans="1:14" s="268" customFormat="1" ht="6" customHeight="1">
      <c r="A3" s="269"/>
      <c r="B3" s="269"/>
      <c r="C3" s="269"/>
      <c r="D3" s="269"/>
      <c r="E3" s="270"/>
      <c r="F3" s="270"/>
      <c r="G3" s="270"/>
      <c r="H3" s="270"/>
      <c r="I3" s="270"/>
      <c r="J3" s="270"/>
      <c r="K3" s="270"/>
    </row>
    <row r="4" spans="1:14" s="32" customFormat="1" ht="18.75" customHeight="1">
      <c r="A4" s="827" t="s">
        <v>3</v>
      </c>
      <c r="B4" s="75" t="s">
        <v>16</v>
      </c>
      <c r="C4" s="75" t="s">
        <v>299</v>
      </c>
      <c r="D4" s="75" t="s">
        <v>389</v>
      </c>
      <c r="E4" s="75" t="s">
        <v>241</v>
      </c>
      <c r="F4" s="170" t="s">
        <v>108</v>
      </c>
      <c r="G4" s="171" t="s">
        <v>49</v>
      </c>
      <c r="H4" s="171" t="s">
        <v>48</v>
      </c>
      <c r="I4" s="171" t="s">
        <v>53</v>
      </c>
      <c r="J4" s="75" t="s">
        <v>198</v>
      </c>
      <c r="K4" s="819" t="s">
        <v>4</v>
      </c>
    </row>
    <row r="5" spans="1:14" s="32" customFormat="1" ht="22.5" customHeight="1">
      <c r="A5" s="829"/>
      <c r="B5" s="617" t="s">
        <v>15</v>
      </c>
      <c r="C5" s="617" t="s">
        <v>202</v>
      </c>
      <c r="D5" s="617" t="s">
        <v>388</v>
      </c>
      <c r="E5" s="615" t="s">
        <v>55</v>
      </c>
      <c r="F5" s="626" t="s">
        <v>42</v>
      </c>
      <c r="G5" s="172" t="s">
        <v>44</v>
      </c>
      <c r="H5" s="172" t="s">
        <v>51</v>
      </c>
      <c r="I5" s="616" t="s">
        <v>54</v>
      </c>
      <c r="J5" s="615" t="s">
        <v>199</v>
      </c>
      <c r="K5" s="821"/>
    </row>
    <row r="6" spans="1:14" s="32" customFormat="1" ht="18.75" customHeight="1">
      <c r="A6" s="222" t="s">
        <v>17</v>
      </c>
      <c r="B6" s="619">
        <f>SUM(C6:J6)</f>
        <v>88182</v>
      </c>
      <c r="C6" s="132">
        <v>4</v>
      </c>
      <c r="D6" s="132">
        <v>0</v>
      </c>
      <c r="E6" s="132">
        <v>6</v>
      </c>
      <c r="F6" s="132">
        <v>0</v>
      </c>
      <c r="G6" s="98">
        <v>22</v>
      </c>
      <c r="H6" s="98">
        <v>387</v>
      </c>
      <c r="I6" s="98">
        <v>13118</v>
      </c>
      <c r="J6" s="627">
        <v>74645</v>
      </c>
      <c r="K6" s="624" t="s">
        <v>18</v>
      </c>
      <c r="N6" s="306"/>
    </row>
    <row r="7" spans="1:14" s="32" customFormat="1" ht="18.75" customHeight="1">
      <c r="A7" s="222" t="s">
        <v>19</v>
      </c>
      <c r="B7" s="180">
        <f t="shared" ref="B7:B18" si="0">SUM(C7:J7)</f>
        <v>39004</v>
      </c>
      <c r="C7" s="98">
        <v>6</v>
      </c>
      <c r="D7" s="98">
        <v>15</v>
      </c>
      <c r="E7" s="98">
        <v>44</v>
      </c>
      <c r="F7" s="98">
        <v>0</v>
      </c>
      <c r="G7" s="98">
        <v>8</v>
      </c>
      <c r="H7" s="98">
        <v>730</v>
      </c>
      <c r="I7" s="98">
        <v>9428</v>
      </c>
      <c r="J7" s="110">
        <v>28773</v>
      </c>
      <c r="K7" s="72" t="s">
        <v>20</v>
      </c>
      <c r="N7" s="306"/>
    </row>
    <row r="8" spans="1:14" s="32" customFormat="1" ht="18.75" customHeight="1">
      <c r="A8" s="222" t="s">
        <v>40</v>
      </c>
      <c r="B8" s="180">
        <f t="shared" si="0"/>
        <v>27613</v>
      </c>
      <c r="C8" s="98">
        <v>1</v>
      </c>
      <c r="D8" s="98">
        <v>0</v>
      </c>
      <c r="E8" s="98">
        <v>76</v>
      </c>
      <c r="F8" s="98">
        <v>0</v>
      </c>
      <c r="G8" s="98">
        <v>8</v>
      </c>
      <c r="H8" s="98">
        <v>1177</v>
      </c>
      <c r="I8" s="98">
        <v>6535</v>
      </c>
      <c r="J8" s="110">
        <v>19816</v>
      </c>
      <c r="K8" s="72" t="s">
        <v>22</v>
      </c>
      <c r="N8" s="306"/>
    </row>
    <row r="9" spans="1:14" s="32" customFormat="1" ht="18.75" customHeight="1">
      <c r="A9" s="222" t="s">
        <v>23</v>
      </c>
      <c r="B9" s="180">
        <f t="shared" si="0"/>
        <v>45007</v>
      </c>
      <c r="C9" s="98">
        <v>5</v>
      </c>
      <c r="D9" s="98">
        <v>15</v>
      </c>
      <c r="E9" s="98">
        <v>179</v>
      </c>
      <c r="F9" s="98">
        <v>0</v>
      </c>
      <c r="G9" s="98">
        <v>22</v>
      </c>
      <c r="H9" s="98">
        <v>1212</v>
      </c>
      <c r="I9" s="98">
        <v>14974</v>
      </c>
      <c r="J9" s="110">
        <v>28600</v>
      </c>
      <c r="K9" s="72" t="s">
        <v>24</v>
      </c>
      <c r="N9" s="306"/>
    </row>
    <row r="10" spans="1:14" s="32" customFormat="1" ht="18.75" customHeight="1">
      <c r="A10" s="222" t="s">
        <v>25</v>
      </c>
      <c r="B10" s="180">
        <f t="shared" si="0"/>
        <v>38685</v>
      </c>
      <c r="C10" s="98">
        <v>0</v>
      </c>
      <c r="D10" s="98">
        <v>80</v>
      </c>
      <c r="E10" s="98">
        <v>121</v>
      </c>
      <c r="F10" s="98">
        <v>1</v>
      </c>
      <c r="G10" s="98">
        <v>28</v>
      </c>
      <c r="H10" s="98">
        <v>557</v>
      </c>
      <c r="I10" s="98">
        <v>11435</v>
      </c>
      <c r="J10" s="110">
        <v>26463</v>
      </c>
      <c r="K10" s="72" t="s">
        <v>26</v>
      </c>
      <c r="N10" s="306"/>
    </row>
    <row r="11" spans="1:14" s="32" customFormat="1" ht="18.75" customHeight="1">
      <c r="A11" s="222" t="s">
        <v>27</v>
      </c>
      <c r="B11" s="180">
        <f t="shared" si="0"/>
        <v>32766</v>
      </c>
      <c r="C11" s="98">
        <v>0</v>
      </c>
      <c r="D11" s="98">
        <v>0</v>
      </c>
      <c r="E11" s="98">
        <v>66</v>
      </c>
      <c r="F11" s="98">
        <v>0</v>
      </c>
      <c r="G11" s="98">
        <v>13</v>
      </c>
      <c r="H11" s="98">
        <v>328</v>
      </c>
      <c r="I11" s="98">
        <v>10100</v>
      </c>
      <c r="J11" s="110">
        <v>22259</v>
      </c>
      <c r="K11" s="72" t="s">
        <v>28</v>
      </c>
      <c r="N11" s="306"/>
    </row>
    <row r="12" spans="1:14" s="32" customFormat="1" ht="18.75" customHeight="1">
      <c r="A12" s="222" t="s">
        <v>5</v>
      </c>
      <c r="B12" s="180">
        <f t="shared" si="0"/>
        <v>39764</v>
      </c>
      <c r="C12" s="98">
        <v>0</v>
      </c>
      <c r="D12" s="98">
        <v>0</v>
      </c>
      <c r="E12" s="98">
        <v>835</v>
      </c>
      <c r="F12" s="98">
        <v>0</v>
      </c>
      <c r="G12" s="98">
        <v>5</v>
      </c>
      <c r="H12" s="98">
        <v>292</v>
      </c>
      <c r="I12" s="98">
        <v>10885</v>
      </c>
      <c r="J12" s="110">
        <v>27747</v>
      </c>
      <c r="K12" s="72" t="s">
        <v>6</v>
      </c>
      <c r="N12" s="306"/>
    </row>
    <row r="13" spans="1:14" s="32" customFormat="1" ht="18.75" customHeight="1">
      <c r="A13" s="222" t="s">
        <v>7</v>
      </c>
      <c r="B13" s="180">
        <f t="shared" si="0"/>
        <v>30951</v>
      </c>
      <c r="C13" s="98">
        <v>0</v>
      </c>
      <c r="D13" s="98">
        <v>0</v>
      </c>
      <c r="E13" s="98">
        <v>55</v>
      </c>
      <c r="F13" s="98">
        <v>13</v>
      </c>
      <c r="G13" s="98">
        <v>21</v>
      </c>
      <c r="H13" s="98">
        <v>516</v>
      </c>
      <c r="I13" s="98">
        <v>12965</v>
      </c>
      <c r="J13" s="110">
        <v>17381</v>
      </c>
      <c r="K13" s="72" t="s">
        <v>8</v>
      </c>
      <c r="N13" s="306"/>
    </row>
    <row r="14" spans="1:14" s="32" customFormat="1" ht="18.75" customHeight="1">
      <c r="A14" s="222" t="s">
        <v>9</v>
      </c>
      <c r="B14" s="180">
        <f t="shared" si="0"/>
        <v>29711</v>
      </c>
      <c r="C14" s="98">
        <v>0</v>
      </c>
      <c r="D14" s="98">
        <v>39</v>
      </c>
      <c r="E14" s="98">
        <v>78</v>
      </c>
      <c r="F14" s="98">
        <v>0</v>
      </c>
      <c r="G14" s="98">
        <v>35</v>
      </c>
      <c r="H14" s="98">
        <v>251</v>
      </c>
      <c r="I14" s="98">
        <v>10114</v>
      </c>
      <c r="J14" s="110">
        <v>19194</v>
      </c>
      <c r="K14" s="72" t="s">
        <v>29</v>
      </c>
      <c r="N14" s="306"/>
    </row>
    <row r="15" spans="1:14" s="32" customFormat="1" ht="18.75" customHeight="1">
      <c r="A15" s="222" t="s">
        <v>10</v>
      </c>
      <c r="B15" s="180">
        <f t="shared" si="0"/>
        <v>20649</v>
      </c>
      <c r="C15" s="98">
        <v>0</v>
      </c>
      <c r="D15" s="98">
        <v>0</v>
      </c>
      <c r="E15" s="98">
        <v>46</v>
      </c>
      <c r="F15" s="98">
        <v>0</v>
      </c>
      <c r="G15" s="98">
        <v>4</v>
      </c>
      <c r="H15" s="98">
        <v>116</v>
      </c>
      <c r="I15" s="98">
        <v>6366</v>
      </c>
      <c r="J15" s="110">
        <v>14117</v>
      </c>
      <c r="K15" s="72" t="s">
        <v>41</v>
      </c>
      <c r="N15" s="306"/>
    </row>
    <row r="16" spans="1:14" s="32" customFormat="1" ht="18.75" customHeight="1">
      <c r="A16" s="222" t="s">
        <v>11</v>
      </c>
      <c r="B16" s="180">
        <f t="shared" si="0"/>
        <v>13796</v>
      </c>
      <c r="C16" s="98">
        <v>2</v>
      </c>
      <c r="D16" s="98">
        <v>0</v>
      </c>
      <c r="E16" s="98">
        <v>69</v>
      </c>
      <c r="F16" s="98">
        <v>0</v>
      </c>
      <c r="G16" s="98">
        <v>16</v>
      </c>
      <c r="H16" s="98">
        <v>277</v>
      </c>
      <c r="I16" s="98">
        <v>3683</v>
      </c>
      <c r="J16" s="110">
        <v>9749</v>
      </c>
      <c r="K16" s="72" t="s">
        <v>12</v>
      </c>
      <c r="N16" s="306"/>
    </row>
    <row r="17" spans="1:16" s="32" customFormat="1" ht="18.75" customHeight="1">
      <c r="A17" s="222" t="s">
        <v>13</v>
      </c>
      <c r="B17" s="180">
        <f t="shared" si="0"/>
        <v>18198</v>
      </c>
      <c r="C17" s="98">
        <v>1</v>
      </c>
      <c r="D17" s="98">
        <v>0</v>
      </c>
      <c r="E17" s="98">
        <v>154</v>
      </c>
      <c r="F17" s="98">
        <v>0</v>
      </c>
      <c r="G17" s="98">
        <v>11</v>
      </c>
      <c r="H17" s="98">
        <v>95</v>
      </c>
      <c r="I17" s="98">
        <v>5992</v>
      </c>
      <c r="J17" s="110">
        <v>11945</v>
      </c>
      <c r="K17" s="72" t="s">
        <v>14</v>
      </c>
      <c r="N17" s="306"/>
    </row>
    <row r="18" spans="1:16" s="32" customFormat="1" ht="18.75" customHeight="1">
      <c r="A18" s="303" t="s">
        <v>15</v>
      </c>
      <c r="B18" s="122">
        <f t="shared" si="0"/>
        <v>424326</v>
      </c>
      <c r="C18" s="339">
        <f t="shared" ref="C18:I18" si="1">SUM(C6:C17)</f>
        <v>19</v>
      </c>
      <c r="D18" s="339">
        <f t="shared" si="1"/>
        <v>149</v>
      </c>
      <c r="E18" s="339">
        <f t="shared" si="1"/>
        <v>1729</v>
      </c>
      <c r="F18" s="339">
        <f t="shared" si="1"/>
        <v>14</v>
      </c>
      <c r="G18" s="339">
        <f t="shared" si="1"/>
        <v>193</v>
      </c>
      <c r="H18" s="339">
        <f t="shared" si="1"/>
        <v>5938</v>
      </c>
      <c r="I18" s="339">
        <f t="shared" si="1"/>
        <v>115595</v>
      </c>
      <c r="J18" s="533">
        <f>SUM(J6:J17)</f>
        <v>300689</v>
      </c>
      <c r="K18" s="625" t="s">
        <v>16</v>
      </c>
      <c r="N18" s="306"/>
    </row>
    <row r="19" spans="1:16" s="32" customFormat="1" ht="18.75" customHeight="1">
      <c r="A19" s="465" t="s">
        <v>255</v>
      </c>
      <c r="B19" s="465"/>
      <c r="C19" s="374"/>
      <c r="D19" s="614"/>
      <c r="E19" s="375"/>
      <c r="F19" s="374"/>
      <c r="G19" s="408"/>
      <c r="H19" s="411"/>
      <c r="I19" s="532"/>
      <c r="J19" s="532"/>
      <c r="K19" s="410" t="s">
        <v>229</v>
      </c>
      <c r="L19" s="262"/>
      <c r="M19" s="262"/>
      <c r="N19" s="262"/>
      <c r="O19" s="262"/>
      <c r="P19" s="262"/>
    </row>
    <row r="20" spans="1:16" s="32" customFormat="1" ht="18.75" customHeight="1">
      <c r="A20" s="379" t="s">
        <v>224</v>
      </c>
      <c r="B20" s="531"/>
      <c r="C20" s="374"/>
      <c r="D20" s="614"/>
      <c r="E20" s="375"/>
      <c r="F20" s="304"/>
      <c r="G20" s="304"/>
      <c r="H20" s="307"/>
      <c r="I20" s="724" t="s">
        <v>200</v>
      </c>
      <c r="J20" s="724"/>
      <c r="K20" s="724"/>
      <c r="L20" s="302"/>
      <c r="M20" s="302"/>
      <c r="N20" s="302"/>
      <c r="O20" s="302"/>
      <c r="P20" s="302"/>
    </row>
    <row r="21" spans="1:16" s="32" customFormat="1" ht="18.75" customHeight="1">
      <c r="A21" s="589" t="s">
        <v>373</v>
      </c>
      <c r="B21" s="531"/>
      <c r="C21" s="374"/>
      <c r="D21" s="614"/>
      <c r="E21" s="375"/>
      <c r="F21" s="374"/>
      <c r="H21" s="111"/>
      <c r="I21" s="724" t="s">
        <v>372</v>
      </c>
      <c r="J21" s="724"/>
      <c r="K21" s="724"/>
      <c r="L21" s="267"/>
      <c r="M21" s="267"/>
      <c r="N21" s="261"/>
      <c r="O21" s="189"/>
    </row>
    <row r="22" spans="1:16" s="32" customFormat="1" ht="19.149999999999999" customHeight="1">
      <c r="I22" s="99"/>
      <c r="J22" s="99"/>
    </row>
    <row r="23" spans="1:16" ht="19.149999999999999" customHeight="1">
      <c r="A23" s="29"/>
      <c r="B23" s="29"/>
      <c r="C23" s="29"/>
      <c r="D23" s="29"/>
      <c r="E23" s="29"/>
      <c r="G23" s="31"/>
      <c r="H23" s="29"/>
      <c r="I23" s="29"/>
      <c r="J23" s="29"/>
      <c r="K23" s="29"/>
    </row>
    <row r="24" spans="1:16" ht="19.149999999999999" customHeight="1">
      <c r="A24" s="29"/>
      <c r="B24" s="29"/>
      <c r="C24" s="29"/>
      <c r="D24" s="29"/>
      <c r="E24" s="29"/>
      <c r="H24" s="29"/>
      <c r="I24" s="29"/>
      <c r="J24" s="29"/>
      <c r="K24" s="29"/>
    </row>
    <row r="25" spans="1:16" ht="19.149999999999999" customHeight="1">
      <c r="A25" s="29"/>
      <c r="B25" s="29"/>
      <c r="C25" s="29"/>
      <c r="D25" s="29"/>
      <c r="E25" s="29"/>
      <c r="H25" s="29"/>
      <c r="I25" s="29"/>
      <c r="J25" s="29"/>
      <c r="K25" s="29"/>
    </row>
    <row r="26" spans="1:16" ht="19.149999999999999" customHeight="1">
      <c r="A26" s="29"/>
      <c r="B26" s="29"/>
      <c r="C26" s="29"/>
      <c r="D26" s="29"/>
      <c r="E26" s="29"/>
      <c r="H26" s="29"/>
      <c r="I26" s="29"/>
      <c r="J26" s="29"/>
      <c r="K26" s="29"/>
    </row>
    <row r="27" spans="1:16" ht="19.149999999999999" customHeight="1">
      <c r="A27" s="29"/>
      <c r="B27" s="29"/>
      <c r="C27" s="29"/>
      <c r="D27" s="29"/>
      <c r="E27" s="29"/>
      <c r="H27" s="29"/>
      <c r="I27" s="29"/>
      <c r="J27" s="29"/>
      <c r="K27" s="29"/>
    </row>
    <row r="28" spans="1:16" ht="19.149999999999999" customHeight="1">
      <c r="A28" s="29"/>
      <c r="B28" s="29"/>
      <c r="C28" s="29"/>
      <c r="D28" s="29"/>
      <c r="E28" s="29"/>
      <c r="H28" s="29"/>
      <c r="I28" s="29"/>
      <c r="J28" s="29"/>
      <c r="K28" s="29"/>
    </row>
    <row r="29" spans="1:16" ht="19.149999999999999" customHeight="1">
      <c r="A29" s="29"/>
      <c r="B29" s="29"/>
      <c r="C29" s="29"/>
      <c r="D29" s="29"/>
      <c r="E29" s="29"/>
      <c r="H29" s="29"/>
      <c r="I29" s="29"/>
      <c r="J29" s="29"/>
      <c r="K29" s="29"/>
    </row>
    <row r="30" spans="1:16" ht="19.149999999999999" customHeight="1">
      <c r="A30" s="29"/>
      <c r="B30" s="29"/>
      <c r="C30" s="29"/>
      <c r="D30" s="29"/>
      <c r="E30" s="29"/>
      <c r="H30" s="29"/>
      <c r="I30" s="29"/>
      <c r="J30" s="29"/>
      <c r="K30" s="29"/>
    </row>
    <row r="31" spans="1:16" ht="19.149999999999999" customHeight="1">
      <c r="A31" s="29"/>
      <c r="B31" s="29"/>
      <c r="C31" s="29"/>
      <c r="D31" s="29"/>
      <c r="E31" s="29"/>
      <c r="H31" s="29"/>
      <c r="I31" s="29"/>
      <c r="J31" s="29"/>
      <c r="K31" s="29"/>
    </row>
    <row r="32" spans="1:16" ht="19.149999999999999" customHeight="1">
      <c r="A32" s="29"/>
      <c r="B32" s="29"/>
      <c r="C32" s="29"/>
      <c r="D32" s="29"/>
      <c r="E32" s="29"/>
      <c r="H32" s="29"/>
      <c r="I32" s="29"/>
      <c r="J32" s="29"/>
      <c r="K32" s="29"/>
    </row>
    <row r="33" spans="1:11" ht="19.149999999999999" customHeight="1">
      <c r="A33" s="29"/>
      <c r="B33" s="29"/>
      <c r="C33" s="29"/>
      <c r="D33" s="29"/>
      <c r="E33" s="29"/>
      <c r="H33" s="29"/>
      <c r="I33" s="29"/>
      <c r="J33" s="29"/>
      <c r="K33" s="29"/>
    </row>
    <row r="34" spans="1:11" ht="19.149999999999999" customHeight="1">
      <c r="A34" s="29"/>
      <c r="B34" s="29"/>
      <c r="C34" s="29"/>
      <c r="D34" s="29"/>
      <c r="E34" s="29"/>
      <c r="H34" s="29"/>
      <c r="I34" s="29"/>
      <c r="J34" s="29"/>
      <c r="K34" s="29"/>
    </row>
    <row r="35" spans="1:11" ht="19.149999999999999" customHeight="1">
      <c r="A35" s="29"/>
      <c r="B35" s="29"/>
      <c r="C35" s="29"/>
      <c r="D35" s="29"/>
      <c r="E35" s="29"/>
      <c r="H35" s="29"/>
      <c r="I35" s="29"/>
      <c r="J35" s="29"/>
      <c r="K35" s="29"/>
    </row>
    <row r="36" spans="1:11" ht="19.149999999999999" customHeight="1">
      <c r="A36" s="29"/>
      <c r="B36" s="29"/>
      <c r="C36" s="29"/>
      <c r="D36" s="29"/>
      <c r="E36" s="29"/>
      <c r="H36" s="29"/>
      <c r="I36" s="29"/>
      <c r="J36" s="29"/>
      <c r="K36" s="29"/>
    </row>
    <row r="37" spans="1:11" ht="19.149999999999999" customHeight="1">
      <c r="A37" s="29"/>
      <c r="B37" s="29"/>
      <c r="C37" s="29"/>
      <c r="D37" s="29"/>
      <c r="E37" s="29"/>
      <c r="H37" s="29"/>
      <c r="I37" s="29"/>
      <c r="J37" s="29"/>
      <c r="K37" s="29"/>
    </row>
    <row r="38" spans="1:11" ht="19.149999999999999" customHeight="1">
      <c r="A38" s="29"/>
      <c r="B38" s="29"/>
      <c r="C38" s="29"/>
      <c r="D38" s="29"/>
      <c r="E38" s="29"/>
      <c r="H38" s="29"/>
      <c r="I38" s="29"/>
      <c r="J38" s="29"/>
      <c r="K38" s="29"/>
    </row>
    <row r="39" spans="1:11" ht="19.149999999999999" customHeight="1">
      <c r="A39" s="29"/>
      <c r="B39" s="29"/>
      <c r="C39" s="29"/>
      <c r="D39" s="29"/>
      <c r="E39" s="29"/>
      <c r="H39" s="29"/>
      <c r="I39" s="29"/>
      <c r="J39" s="29"/>
      <c r="K39" s="29"/>
    </row>
    <row r="40" spans="1:11" ht="19.149999999999999" customHeight="1">
      <c r="A40" s="29"/>
      <c r="B40" s="29"/>
      <c r="C40" s="29"/>
      <c r="D40" s="29"/>
      <c r="E40" s="29"/>
      <c r="H40" s="29"/>
      <c r="I40" s="29"/>
      <c r="J40" s="29"/>
      <c r="K40" s="29"/>
    </row>
    <row r="41" spans="1:11" ht="19.149999999999999" customHeight="1">
      <c r="A41" s="29"/>
      <c r="B41" s="29"/>
      <c r="C41" s="29"/>
      <c r="D41" s="29"/>
      <c r="E41" s="29"/>
      <c r="H41" s="29"/>
      <c r="I41" s="29"/>
      <c r="J41" s="29"/>
      <c r="K41" s="29"/>
    </row>
    <row r="42" spans="1:11" ht="19.149999999999999" customHeight="1">
      <c r="A42" s="29"/>
      <c r="B42" s="29"/>
      <c r="C42" s="29"/>
      <c r="D42" s="29"/>
      <c r="E42" s="29"/>
      <c r="H42" s="29"/>
      <c r="I42" s="29"/>
      <c r="J42" s="29"/>
      <c r="K42" s="29"/>
    </row>
    <row r="43" spans="1:11" ht="19.149999999999999" customHeight="1">
      <c r="A43" s="29"/>
      <c r="B43" s="29"/>
      <c r="C43" s="29"/>
      <c r="D43" s="29"/>
      <c r="E43" s="29"/>
      <c r="H43" s="29"/>
      <c r="I43" s="29"/>
      <c r="J43" s="29"/>
      <c r="K43" s="29"/>
    </row>
    <row r="44" spans="1:11" ht="19.149999999999999" customHeight="1">
      <c r="A44" s="29"/>
      <c r="B44" s="29"/>
      <c r="C44" s="29"/>
      <c r="D44" s="29"/>
      <c r="E44" s="29"/>
      <c r="H44" s="29"/>
      <c r="I44" s="29"/>
      <c r="J44" s="29"/>
      <c r="K44" s="29"/>
    </row>
    <row r="45" spans="1:11" ht="19.149999999999999" customHeight="1">
      <c r="A45" s="29"/>
      <c r="B45" s="29"/>
      <c r="C45" s="29"/>
      <c r="D45" s="29"/>
      <c r="E45" s="29"/>
      <c r="H45" s="29"/>
      <c r="I45" s="29"/>
      <c r="J45" s="29"/>
      <c r="K45" s="29"/>
    </row>
    <row r="46" spans="1:11" ht="19.149999999999999" customHeight="1">
      <c r="A46" s="29"/>
      <c r="B46" s="29"/>
      <c r="C46" s="29"/>
      <c r="D46" s="29"/>
      <c r="E46" s="29"/>
      <c r="H46" s="29"/>
      <c r="I46" s="29"/>
      <c r="J46" s="29"/>
      <c r="K46" s="29"/>
    </row>
    <row r="47" spans="1:11" ht="19.149999999999999" customHeight="1">
      <c r="A47" s="29"/>
      <c r="B47" s="29"/>
      <c r="C47" s="29"/>
      <c r="D47" s="29"/>
      <c r="E47" s="29"/>
      <c r="H47" s="29"/>
      <c r="I47" s="29"/>
      <c r="J47" s="29"/>
      <c r="K47" s="29"/>
    </row>
    <row r="48" spans="1:11" ht="19.149999999999999" customHeight="1">
      <c r="A48" s="29"/>
      <c r="B48" s="29"/>
      <c r="C48" s="29"/>
      <c r="D48" s="29"/>
      <c r="E48" s="29"/>
      <c r="H48" s="29"/>
      <c r="I48" s="29"/>
      <c r="J48" s="29"/>
      <c r="K48" s="29"/>
    </row>
    <row r="49" spans="1:11" ht="19.149999999999999" customHeight="1">
      <c r="A49" s="29"/>
      <c r="B49" s="29"/>
      <c r="C49" s="29"/>
      <c r="D49" s="29"/>
      <c r="E49" s="29"/>
      <c r="H49" s="29"/>
      <c r="I49" s="29"/>
      <c r="J49" s="29"/>
      <c r="K49" s="29"/>
    </row>
    <row r="50" spans="1:11" ht="19.149999999999999" customHeight="1">
      <c r="A50" s="29"/>
      <c r="B50" s="29"/>
      <c r="C50" s="29"/>
      <c r="D50" s="29"/>
      <c r="E50" s="29"/>
      <c r="H50" s="29"/>
      <c r="I50" s="29"/>
      <c r="J50" s="29"/>
      <c r="K50" s="29"/>
    </row>
    <row r="51" spans="1:11" ht="19.149999999999999" customHeight="1">
      <c r="A51" s="29"/>
      <c r="B51" s="29"/>
      <c r="C51" s="29"/>
      <c r="D51" s="29"/>
      <c r="E51" s="29"/>
      <c r="H51" s="29"/>
      <c r="I51" s="29"/>
      <c r="J51" s="29"/>
      <c r="K51" s="29"/>
    </row>
    <row r="52" spans="1:11" ht="19.149999999999999" customHeight="1">
      <c r="A52" s="29"/>
      <c r="B52" s="29"/>
      <c r="C52" s="29"/>
      <c r="D52" s="29"/>
      <c r="E52" s="29"/>
      <c r="H52" s="29"/>
      <c r="I52" s="29"/>
      <c r="J52" s="29"/>
      <c r="K52" s="29"/>
    </row>
    <row r="53" spans="1:11" ht="19.149999999999999" customHeight="1">
      <c r="A53" s="29"/>
      <c r="B53" s="29"/>
      <c r="C53" s="29"/>
      <c r="D53" s="29"/>
      <c r="E53" s="29"/>
      <c r="H53" s="29"/>
      <c r="I53" s="29"/>
      <c r="J53" s="29"/>
      <c r="K53" s="29"/>
    </row>
    <row r="54" spans="1:11" ht="19.149999999999999" customHeight="1">
      <c r="A54" s="29"/>
      <c r="B54" s="29"/>
      <c r="C54" s="29"/>
      <c r="D54" s="29"/>
      <c r="E54" s="29"/>
      <c r="H54" s="29"/>
      <c r="I54" s="29"/>
      <c r="J54" s="29"/>
      <c r="K54" s="29"/>
    </row>
    <row r="55" spans="1:11" ht="19.149999999999999" customHeight="1">
      <c r="A55" s="29"/>
      <c r="B55" s="29"/>
      <c r="C55" s="29"/>
      <c r="D55" s="29"/>
      <c r="E55" s="29"/>
      <c r="H55" s="29"/>
      <c r="I55" s="29"/>
      <c r="J55" s="29"/>
      <c r="K55" s="29"/>
    </row>
    <row r="56" spans="1:11" ht="19.149999999999999" customHeight="1">
      <c r="A56" s="29"/>
      <c r="B56" s="29"/>
      <c r="C56" s="29"/>
      <c r="D56" s="29"/>
      <c r="E56" s="29"/>
      <c r="H56" s="29"/>
      <c r="I56" s="29"/>
      <c r="J56" s="29"/>
      <c r="K56" s="29"/>
    </row>
    <row r="57" spans="1:11" ht="19.149999999999999" customHeight="1">
      <c r="A57" s="29"/>
      <c r="B57" s="29"/>
      <c r="C57" s="29"/>
      <c r="D57" s="29"/>
      <c r="E57" s="29"/>
      <c r="H57" s="29"/>
      <c r="I57" s="29"/>
      <c r="J57" s="29"/>
      <c r="K57" s="29"/>
    </row>
    <row r="58" spans="1:11" ht="19.149999999999999" customHeight="1">
      <c r="A58" s="29"/>
      <c r="B58" s="29"/>
      <c r="C58" s="29"/>
      <c r="D58" s="29"/>
      <c r="E58" s="29"/>
      <c r="H58" s="29"/>
      <c r="I58" s="29"/>
      <c r="J58" s="29"/>
      <c r="K58" s="29"/>
    </row>
    <row r="59" spans="1:11" ht="19.149999999999999" customHeight="1">
      <c r="A59" s="29"/>
      <c r="B59" s="29"/>
      <c r="C59" s="29"/>
      <c r="D59" s="29"/>
      <c r="E59" s="29"/>
      <c r="H59" s="29"/>
      <c r="I59" s="29"/>
      <c r="J59" s="29"/>
      <c r="K59" s="29"/>
    </row>
    <row r="60" spans="1:11" ht="19.149999999999999" customHeight="1">
      <c r="A60" s="29"/>
      <c r="B60" s="29"/>
      <c r="C60" s="29"/>
      <c r="D60" s="29"/>
      <c r="E60" s="29"/>
      <c r="H60" s="29"/>
      <c r="I60" s="29"/>
      <c r="J60" s="29"/>
      <c r="K60" s="29"/>
    </row>
    <row r="61" spans="1:11" ht="19.149999999999999" customHeight="1">
      <c r="A61" s="29"/>
      <c r="B61" s="29"/>
      <c r="C61" s="29"/>
      <c r="D61" s="29"/>
      <c r="E61" s="29"/>
      <c r="H61" s="29"/>
      <c r="I61" s="29"/>
      <c r="J61" s="29"/>
      <c r="K61" s="29"/>
    </row>
    <row r="62" spans="1:11" ht="19.149999999999999" customHeight="1">
      <c r="A62" s="29"/>
      <c r="B62" s="29"/>
      <c r="C62" s="29"/>
      <c r="D62" s="29"/>
      <c r="E62" s="29"/>
      <c r="H62" s="29"/>
      <c r="I62" s="29"/>
      <c r="J62" s="29"/>
      <c r="K62" s="29"/>
    </row>
    <row r="63" spans="1:11" ht="19.149999999999999" customHeight="1">
      <c r="A63" s="29"/>
      <c r="B63" s="29"/>
      <c r="C63" s="29"/>
      <c r="D63" s="29"/>
      <c r="E63" s="29"/>
      <c r="H63" s="29"/>
      <c r="I63" s="29"/>
      <c r="J63" s="29"/>
      <c r="K63" s="29"/>
    </row>
    <row r="64" spans="1:11" ht="19.149999999999999" customHeight="1">
      <c r="A64" s="29"/>
      <c r="B64" s="29"/>
      <c r="C64" s="29"/>
      <c r="D64" s="29"/>
      <c r="E64" s="29"/>
      <c r="H64" s="29"/>
      <c r="I64" s="29"/>
      <c r="J64" s="29"/>
      <c r="K64" s="29"/>
    </row>
    <row r="65" spans="1:11" ht="19.149999999999999" customHeight="1">
      <c r="A65" s="29"/>
      <c r="B65" s="29"/>
      <c r="C65" s="29"/>
      <c r="D65" s="29"/>
      <c r="E65" s="29"/>
      <c r="H65" s="29"/>
      <c r="I65" s="29"/>
      <c r="J65" s="29"/>
      <c r="K65" s="29"/>
    </row>
    <row r="66" spans="1:11" ht="19.149999999999999" customHeight="1">
      <c r="A66" s="29"/>
      <c r="B66" s="29"/>
      <c r="C66" s="29"/>
      <c r="D66" s="29"/>
      <c r="E66" s="29"/>
      <c r="H66" s="29"/>
      <c r="I66" s="29"/>
      <c r="J66" s="29"/>
      <c r="K66" s="29"/>
    </row>
    <row r="67" spans="1:11" ht="19.149999999999999" customHeight="1">
      <c r="A67" s="29"/>
      <c r="B67" s="29"/>
      <c r="C67" s="29"/>
      <c r="D67" s="29"/>
      <c r="E67" s="29"/>
      <c r="H67" s="29"/>
      <c r="I67" s="29"/>
      <c r="J67" s="29"/>
      <c r="K67" s="29"/>
    </row>
    <row r="68" spans="1:11" ht="19.149999999999999" customHeight="1">
      <c r="A68" s="29"/>
      <c r="B68" s="29"/>
      <c r="C68" s="29"/>
      <c r="D68" s="29"/>
      <c r="E68" s="29"/>
      <c r="H68" s="29"/>
      <c r="I68" s="29"/>
      <c r="J68" s="29"/>
      <c r="K68" s="29"/>
    </row>
    <row r="69" spans="1:11" ht="19.149999999999999" customHeight="1">
      <c r="A69" s="29"/>
      <c r="B69" s="29"/>
      <c r="C69" s="29"/>
      <c r="D69" s="29"/>
      <c r="E69" s="29"/>
      <c r="H69" s="29"/>
      <c r="I69" s="29"/>
      <c r="J69" s="29"/>
      <c r="K69" s="29"/>
    </row>
    <row r="70" spans="1:11" ht="19.149999999999999" customHeight="1">
      <c r="A70" s="29"/>
      <c r="B70" s="29"/>
      <c r="C70" s="29"/>
      <c r="D70" s="29"/>
      <c r="E70" s="29"/>
      <c r="H70" s="29"/>
      <c r="I70" s="29"/>
      <c r="J70" s="29"/>
      <c r="K70" s="29"/>
    </row>
    <row r="71" spans="1:11" ht="19.149999999999999" customHeight="1">
      <c r="A71" s="29"/>
      <c r="B71" s="29"/>
      <c r="C71" s="29"/>
      <c r="D71" s="29"/>
      <c r="E71" s="29"/>
      <c r="H71" s="29"/>
      <c r="I71" s="29"/>
      <c r="J71" s="29"/>
      <c r="K71" s="29"/>
    </row>
    <row r="72" spans="1:11" ht="19.149999999999999" customHeight="1">
      <c r="A72" s="29"/>
      <c r="B72" s="29"/>
      <c r="C72" s="29"/>
      <c r="D72" s="29"/>
      <c r="E72" s="29"/>
      <c r="H72" s="29"/>
      <c r="I72" s="29"/>
      <c r="J72" s="29"/>
      <c r="K72" s="29"/>
    </row>
    <row r="73" spans="1:11" ht="19.149999999999999" customHeight="1">
      <c r="A73" s="29"/>
      <c r="B73" s="29"/>
      <c r="C73" s="29"/>
      <c r="D73" s="29"/>
      <c r="E73" s="29"/>
      <c r="H73" s="29"/>
      <c r="I73" s="29"/>
      <c r="J73" s="29"/>
      <c r="K73" s="29"/>
    </row>
    <row r="74" spans="1:11" ht="19.149999999999999" customHeight="1">
      <c r="A74" s="29"/>
      <c r="B74" s="29"/>
      <c r="C74" s="29"/>
      <c r="D74" s="29"/>
      <c r="E74" s="29"/>
      <c r="H74" s="29"/>
      <c r="I74" s="29"/>
      <c r="J74" s="29"/>
      <c r="K74" s="29"/>
    </row>
    <row r="75" spans="1:11" ht="19.149999999999999" customHeight="1">
      <c r="A75" s="29"/>
      <c r="B75" s="29"/>
      <c r="C75" s="29"/>
      <c r="D75" s="29"/>
      <c r="E75" s="29"/>
      <c r="H75" s="29"/>
      <c r="I75" s="29"/>
      <c r="J75" s="29"/>
      <c r="K75" s="29"/>
    </row>
    <row r="76" spans="1:11" ht="19.149999999999999" customHeight="1">
      <c r="A76" s="29"/>
      <c r="B76" s="29"/>
      <c r="C76" s="29"/>
      <c r="D76" s="29"/>
      <c r="E76" s="29"/>
      <c r="H76" s="29"/>
      <c r="I76" s="29"/>
      <c r="J76" s="29"/>
      <c r="K76" s="29"/>
    </row>
    <row r="77" spans="1:11" ht="19.149999999999999" customHeight="1">
      <c r="A77" s="29"/>
      <c r="B77" s="29"/>
      <c r="C77" s="29"/>
      <c r="D77" s="29"/>
      <c r="E77" s="29"/>
      <c r="H77" s="29"/>
      <c r="I77" s="29"/>
      <c r="J77" s="29"/>
      <c r="K77" s="29"/>
    </row>
    <row r="78" spans="1:11" ht="19.149999999999999" customHeight="1">
      <c r="A78" s="29"/>
      <c r="B78" s="29"/>
      <c r="C78" s="29"/>
      <c r="D78" s="29"/>
      <c r="E78" s="29"/>
      <c r="H78" s="29"/>
      <c r="I78" s="29"/>
      <c r="J78" s="29"/>
      <c r="K78" s="29"/>
    </row>
    <row r="79" spans="1:11" ht="19.149999999999999" customHeight="1">
      <c r="A79" s="29"/>
      <c r="B79" s="29"/>
      <c r="C79" s="29"/>
      <c r="D79" s="29"/>
      <c r="E79" s="29"/>
      <c r="H79" s="29"/>
      <c r="I79" s="29"/>
      <c r="J79" s="29"/>
      <c r="K79" s="29"/>
    </row>
    <row r="80" spans="1:11" ht="19.149999999999999" customHeight="1">
      <c r="A80" s="29"/>
      <c r="B80" s="29"/>
      <c r="C80" s="29"/>
      <c r="D80" s="29"/>
      <c r="E80" s="29"/>
      <c r="H80" s="29"/>
      <c r="I80" s="29"/>
      <c r="J80" s="29"/>
      <c r="K80" s="29"/>
    </row>
    <row r="81" spans="1:11" ht="19.149999999999999" customHeight="1">
      <c r="A81" s="29"/>
      <c r="B81" s="29"/>
      <c r="C81" s="29"/>
      <c r="D81" s="29"/>
      <c r="E81" s="29"/>
      <c r="H81" s="29"/>
      <c r="I81" s="29"/>
      <c r="J81" s="29"/>
      <c r="K81" s="29"/>
    </row>
    <row r="82" spans="1:11" ht="19.149999999999999" customHeight="1">
      <c r="A82" s="29"/>
      <c r="B82" s="29"/>
      <c r="C82" s="29"/>
      <c r="D82" s="29"/>
      <c r="E82" s="29"/>
      <c r="H82" s="29"/>
      <c r="I82" s="29"/>
      <c r="J82" s="29"/>
      <c r="K82" s="29"/>
    </row>
    <row r="83" spans="1:11" ht="19.149999999999999" customHeight="1">
      <c r="A83" s="29"/>
      <c r="B83" s="29"/>
      <c r="C83" s="29"/>
      <c r="D83" s="29"/>
      <c r="E83" s="29"/>
      <c r="H83" s="29"/>
      <c r="I83" s="29"/>
      <c r="J83" s="29"/>
      <c r="K83" s="29"/>
    </row>
    <row r="84" spans="1:11" ht="19.149999999999999" customHeight="1">
      <c r="A84" s="29"/>
      <c r="B84" s="29"/>
      <c r="C84" s="29"/>
      <c r="D84" s="29"/>
      <c r="E84" s="29"/>
      <c r="H84" s="29"/>
      <c r="I84" s="29"/>
      <c r="J84" s="29"/>
      <c r="K84" s="29"/>
    </row>
    <row r="85" spans="1:11" ht="19.149999999999999" customHeight="1">
      <c r="A85" s="29"/>
      <c r="B85" s="29"/>
      <c r="C85" s="29"/>
      <c r="D85" s="29"/>
      <c r="E85" s="29"/>
      <c r="H85" s="29"/>
      <c r="I85" s="29"/>
      <c r="J85" s="29"/>
      <c r="K85" s="29"/>
    </row>
    <row r="86" spans="1:11" ht="19.149999999999999" customHeight="1">
      <c r="A86" s="29"/>
      <c r="B86" s="29"/>
      <c r="C86" s="29"/>
      <c r="D86" s="29"/>
      <c r="E86" s="29"/>
      <c r="H86" s="29"/>
      <c r="I86" s="29"/>
      <c r="J86" s="29"/>
      <c r="K86" s="29"/>
    </row>
    <row r="87" spans="1:11" ht="19.149999999999999" customHeight="1">
      <c r="A87" s="29"/>
      <c r="B87" s="29"/>
      <c r="C87" s="29"/>
      <c r="D87" s="29"/>
      <c r="E87" s="29"/>
      <c r="H87" s="29"/>
      <c r="I87" s="29"/>
      <c r="J87" s="29"/>
      <c r="K87" s="29"/>
    </row>
    <row r="88" spans="1:11" ht="19.149999999999999" customHeight="1">
      <c r="A88" s="29"/>
      <c r="B88" s="29"/>
      <c r="C88" s="29"/>
      <c r="D88" s="29"/>
      <c r="E88" s="29"/>
      <c r="H88" s="29"/>
      <c r="I88" s="29"/>
      <c r="J88" s="29"/>
      <c r="K88" s="29"/>
    </row>
    <row r="89" spans="1:11" ht="19.149999999999999" customHeight="1">
      <c r="A89" s="29"/>
      <c r="B89" s="29"/>
      <c r="C89" s="29"/>
      <c r="D89" s="29"/>
      <c r="E89" s="29"/>
      <c r="H89" s="29"/>
      <c r="I89" s="29"/>
      <c r="J89" s="29"/>
      <c r="K89" s="29"/>
    </row>
    <row r="90" spans="1:11" ht="19.149999999999999" customHeight="1">
      <c r="A90" s="29"/>
      <c r="B90" s="29"/>
      <c r="C90" s="29"/>
      <c r="D90" s="29"/>
      <c r="E90" s="29"/>
      <c r="H90" s="29"/>
      <c r="I90" s="29"/>
      <c r="J90" s="29"/>
      <c r="K90" s="29"/>
    </row>
    <row r="91" spans="1:11" ht="19.149999999999999" customHeight="1">
      <c r="A91" s="29"/>
      <c r="B91" s="29"/>
      <c r="C91" s="29"/>
      <c r="D91" s="29"/>
      <c r="E91" s="29"/>
      <c r="H91" s="29"/>
      <c r="I91" s="29"/>
      <c r="J91" s="29"/>
      <c r="K91" s="29"/>
    </row>
    <row r="92" spans="1:11" ht="19.149999999999999" customHeight="1">
      <c r="A92" s="29"/>
      <c r="B92" s="29"/>
      <c r="C92" s="29"/>
      <c r="D92" s="29"/>
      <c r="E92" s="29"/>
      <c r="H92" s="29"/>
      <c r="I92" s="29"/>
      <c r="J92" s="29"/>
      <c r="K92" s="29"/>
    </row>
    <row r="93" spans="1:11" ht="19.149999999999999" customHeight="1">
      <c r="A93" s="29"/>
      <c r="B93" s="29"/>
      <c r="C93" s="29"/>
      <c r="D93" s="29"/>
      <c r="E93" s="29"/>
      <c r="H93" s="29"/>
      <c r="I93" s="29"/>
      <c r="J93" s="29"/>
      <c r="K93" s="29"/>
    </row>
    <row r="94" spans="1:11" ht="19.149999999999999" customHeight="1">
      <c r="A94" s="29"/>
      <c r="B94" s="29"/>
      <c r="C94" s="29"/>
      <c r="D94" s="29"/>
      <c r="E94" s="29"/>
      <c r="H94" s="29"/>
      <c r="I94" s="29"/>
      <c r="J94" s="29"/>
      <c r="K94" s="29"/>
    </row>
    <row r="95" spans="1:11" ht="19.149999999999999" customHeight="1">
      <c r="A95" s="29"/>
      <c r="B95" s="29"/>
      <c r="C95" s="29"/>
      <c r="D95" s="29"/>
      <c r="E95" s="29"/>
      <c r="H95" s="29"/>
      <c r="I95" s="29"/>
      <c r="J95" s="29"/>
      <c r="K95" s="29"/>
    </row>
    <row r="96" spans="1:11" ht="19.149999999999999" customHeight="1">
      <c r="A96" s="29"/>
      <c r="B96" s="29"/>
      <c r="C96" s="29"/>
      <c r="D96" s="29"/>
      <c r="E96" s="29"/>
      <c r="H96" s="29"/>
      <c r="I96" s="29"/>
      <c r="J96" s="29"/>
      <c r="K96" s="29"/>
    </row>
    <row r="97" spans="1:11" ht="19.149999999999999" customHeight="1">
      <c r="A97" s="29"/>
      <c r="B97" s="29"/>
      <c r="C97" s="29"/>
      <c r="D97" s="29"/>
      <c r="E97" s="29"/>
      <c r="H97" s="29"/>
      <c r="I97" s="29"/>
      <c r="J97" s="29"/>
      <c r="K97" s="29"/>
    </row>
    <row r="98" spans="1:11" ht="19.149999999999999" customHeight="1">
      <c r="A98" s="29"/>
      <c r="B98" s="29"/>
      <c r="C98" s="29"/>
      <c r="D98" s="29"/>
      <c r="E98" s="29"/>
      <c r="H98" s="29"/>
      <c r="I98" s="29"/>
      <c r="J98" s="29"/>
      <c r="K98" s="29"/>
    </row>
  </sheetData>
  <mergeCells count="6">
    <mergeCell ref="I21:K21"/>
    <mergeCell ref="A1:K1"/>
    <mergeCell ref="A4:A5"/>
    <mergeCell ref="A2:K2"/>
    <mergeCell ref="K4:K5"/>
    <mergeCell ref="I20:K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 2023&amp;R&amp;"-,Regular"&amp;1&amp;K00+000م &amp;8&amp;K000000PCBS:  احصاءات النقل والاتصالات، 2023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6"/>
  <sheetViews>
    <sheetView view="pageBreakPreview" zoomScaleNormal="100" zoomScaleSheetLayoutView="100" workbookViewId="0">
      <selection activeCell="A21" sqref="A21:C21"/>
    </sheetView>
  </sheetViews>
  <sheetFormatPr defaultColWidth="9.140625" defaultRowHeight="12.75"/>
  <cols>
    <col min="1" max="1" width="24.85546875" style="61" customWidth="1"/>
    <col min="2" max="2" width="25.28515625" style="61" customWidth="1"/>
    <col min="3" max="3" width="22" style="61" customWidth="1"/>
    <col min="4" max="4" width="22.42578125" style="61" customWidth="1"/>
    <col min="5" max="5" width="22.140625" style="61" customWidth="1"/>
    <col min="6" max="6" width="23.285156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28515625" style="61" customWidth="1"/>
    <col min="13" max="13" width="13.28515625" style="61" customWidth="1"/>
    <col min="14" max="16384" width="9.140625" style="61"/>
  </cols>
  <sheetData>
    <row r="1" spans="1:21" ht="19.5" customHeight="1">
      <c r="A1" s="762" t="s">
        <v>364</v>
      </c>
      <c r="B1" s="843"/>
      <c r="C1" s="843"/>
      <c r="D1" s="843"/>
      <c r="E1" s="843"/>
      <c r="F1" s="843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840" t="s">
        <v>363</v>
      </c>
      <c r="B2" s="840"/>
      <c r="C2" s="840"/>
      <c r="D2" s="840"/>
      <c r="E2" s="840"/>
      <c r="F2" s="840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07" customFormat="1" ht="5.25" customHeight="1">
      <c r="A3" s="257"/>
      <c r="B3" s="257"/>
      <c r="C3" s="257"/>
      <c r="D3" s="258"/>
      <c r="E3" s="258"/>
      <c r="F3" s="257"/>
      <c r="G3" s="106"/>
      <c r="H3" s="106"/>
      <c r="I3" s="106"/>
      <c r="J3" s="106"/>
      <c r="K3" s="106"/>
      <c r="L3" s="106"/>
      <c r="M3" s="106"/>
    </row>
    <row r="4" spans="1:21" s="237" customFormat="1" ht="18.75" customHeight="1">
      <c r="A4" s="827" t="s">
        <v>362</v>
      </c>
      <c r="B4" s="520" t="s">
        <v>112</v>
      </c>
      <c r="C4" s="520" t="s">
        <v>16</v>
      </c>
      <c r="D4" s="369" t="s">
        <v>0</v>
      </c>
      <c r="E4" s="244" t="s">
        <v>111</v>
      </c>
      <c r="F4" s="819" t="s">
        <v>225</v>
      </c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</row>
    <row r="5" spans="1:21" s="237" customFormat="1" ht="18.75" customHeight="1">
      <c r="A5" s="828"/>
      <c r="B5" s="841" t="s">
        <v>113</v>
      </c>
      <c r="C5" s="841" t="s">
        <v>15</v>
      </c>
      <c r="D5" s="245" t="s">
        <v>268</v>
      </c>
      <c r="E5" s="246" t="s">
        <v>267</v>
      </c>
      <c r="F5" s="820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</row>
    <row r="6" spans="1:21" s="237" customFormat="1" ht="18.75" customHeight="1">
      <c r="A6" s="829"/>
      <c r="B6" s="842"/>
      <c r="C6" s="842"/>
      <c r="D6" s="521" t="s">
        <v>1</v>
      </c>
      <c r="E6" s="522" t="s">
        <v>2</v>
      </c>
      <c r="F6" s="821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</row>
    <row r="7" spans="1:21" s="237" customFormat="1" ht="18.75" customHeight="1">
      <c r="A7" s="502" t="s">
        <v>170</v>
      </c>
      <c r="B7" s="180">
        <f>SUM(B8:B18)</f>
        <v>12830</v>
      </c>
      <c r="C7" s="93">
        <v>108</v>
      </c>
      <c r="D7" s="93" t="s">
        <v>107</v>
      </c>
      <c r="E7" s="503">
        <v>108</v>
      </c>
      <c r="F7" s="501" t="s">
        <v>168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</row>
    <row r="8" spans="1:21" s="237" customFormat="1" ht="18.75" customHeight="1">
      <c r="A8" s="221" t="s">
        <v>58</v>
      </c>
      <c r="B8" s="315">
        <v>375</v>
      </c>
      <c r="C8" s="70">
        <f t="shared" ref="C8:C18" si="0">SUM(D8:E8)</f>
        <v>12</v>
      </c>
      <c r="D8" s="70" t="s">
        <v>107</v>
      </c>
      <c r="E8" s="72">
        <v>12</v>
      </c>
      <c r="F8" s="126" t="s">
        <v>114</v>
      </c>
      <c r="G8" s="238"/>
      <c r="H8" s="239"/>
      <c r="I8" s="238"/>
      <c r="J8" s="238"/>
      <c r="K8" s="238"/>
      <c r="L8" s="238"/>
      <c r="M8" s="238"/>
      <c r="N8" s="238"/>
      <c r="O8" s="238"/>
      <c r="P8" s="238"/>
      <c r="Q8" s="236"/>
      <c r="R8" s="236"/>
      <c r="S8" s="236"/>
      <c r="T8" s="236"/>
      <c r="U8" s="236"/>
    </row>
    <row r="9" spans="1:21" s="237" customFormat="1" ht="18.75" customHeight="1">
      <c r="A9" s="221" t="s">
        <v>249</v>
      </c>
      <c r="B9" s="315">
        <v>150</v>
      </c>
      <c r="C9" s="70">
        <f t="shared" si="0"/>
        <v>8</v>
      </c>
      <c r="D9" s="70" t="s">
        <v>107</v>
      </c>
      <c r="E9" s="72">
        <v>8</v>
      </c>
      <c r="F9" s="126" t="s">
        <v>248</v>
      </c>
      <c r="G9" s="240"/>
      <c r="H9" s="240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</row>
    <row r="10" spans="1:21" s="237" customFormat="1" ht="18.75" customHeight="1">
      <c r="A10" s="221" t="s">
        <v>31</v>
      </c>
      <c r="B10" s="314">
        <v>825</v>
      </c>
      <c r="C10" s="70">
        <f t="shared" si="0"/>
        <v>11</v>
      </c>
      <c r="D10" s="70" t="s">
        <v>107</v>
      </c>
      <c r="E10" s="72">
        <v>11</v>
      </c>
      <c r="F10" s="126" t="s">
        <v>32</v>
      </c>
      <c r="G10" s="241"/>
      <c r="H10" s="241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</row>
    <row r="11" spans="1:21" s="237" customFormat="1" ht="18.75" customHeight="1">
      <c r="A11" s="127" t="s">
        <v>59</v>
      </c>
      <c r="B11" s="314">
        <v>1950</v>
      </c>
      <c r="C11" s="70">
        <f t="shared" si="0"/>
        <v>10</v>
      </c>
      <c r="D11" s="70" t="s">
        <v>107</v>
      </c>
      <c r="E11" s="72">
        <v>10</v>
      </c>
      <c r="F11" s="126" t="s">
        <v>66</v>
      </c>
      <c r="G11" s="239"/>
      <c r="H11" s="238"/>
      <c r="I11" s="238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</row>
    <row r="12" spans="1:21" s="237" customFormat="1" ht="18.75" customHeight="1">
      <c r="A12" s="127" t="s">
        <v>86</v>
      </c>
      <c r="B12" s="314">
        <v>435</v>
      </c>
      <c r="C12" s="70">
        <f t="shared" si="0"/>
        <v>8</v>
      </c>
      <c r="D12" s="70" t="s">
        <v>107</v>
      </c>
      <c r="E12" s="72">
        <v>8</v>
      </c>
      <c r="F12" s="126" t="s">
        <v>33</v>
      </c>
      <c r="G12" s="236"/>
      <c r="H12" s="238"/>
      <c r="I12" s="238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</row>
    <row r="13" spans="1:21" s="237" customFormat="1" ht="18.75" customHeight="1">
      <c r="A13" s="127" t="s">
        <v>94</v>
      </c>
      <c r="B13" s="314">
        <v>75</v>
      </c>
      <c r="C13" s="70">
        <f t="shared" si="0"/>
        <v>7</v>
      </c>
      <c r="D13" s="70" t="s">
        <v>107</v>
      </c>
      <c r="E13" s="72">
        <v>7</v>
      </c>
      <c r="F13" s="421" t="s">
        <v>61</v>
      </c>
      <c r="G13" s="241"/>
      <c r="H13" s="241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</row>
    <row r="14" spans="1:21" s="237" customFormat="1" ht="18.75" customHeight="1">
      <c r="A14" s="117" t="s">
        <v>87</v>
      </c>
      <c r="B14" s="314">
        <v>4465</v>
      </c>
      <c r="C14" s="70">
        <f t="shared" si="0"/>
        <v>15</v>
      </c>
      <c r="D14" s="70" t="s">
        <v>107</v>
      </c>
      <c r="E14" s="72">
        <v>15</v>
      </c>
      <c r="F14" s="126" t="s">
        <v>62</v>
      </c>
      <c r="G14" s="241"/>
      <c r="H14" s="241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</row>
    <row r="15" spans="1:21" s="237" customFormat="1" ht="18.75" customHeight="1">
      <c r="A15" s="117" t="s">
        <v>125</v>
      </c>
      <c r="B15" s="314">
        <v>230</v>
      </c>
      <c r="C15" s="70">
        <f t="shared" si="0"/>
        <v>3</v>
      </c>
      <c r="D15" s="70" t="s">
        <v>107</v>
      </c>
      <c r="E15" s="72">
        <v>3</v>
      </c>
      <c r="F15" s="126" t="s">
        <v>124</v>
      </c>
      <c r="G15" s="241"/>
      <c r="H15" s="241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</row>
    <row r="16" spans="1:21" s="237" customFormat="1" ht="18.75" customHeight="1">
      <c r="A16" s="117" t="s">
        <v>131</v>
      </c>
      <c r="B16" s="98">
        <v>450</v>
      </c>
      <c r="C16" s="70">
        <f t="shared" si="0"/>
        <v>3</v>
      </c>
      <c r="D16" s="70" t="s">
        <v>107</v>
      </c>
      <c r="E16" s="70">
        <v>3</v>
      </c>
      <c r="F16" s="118" t="s">
        <v>135</v>
      </c>
      <c r="G16" s="241"/>
      <c r="H16" s="241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</row>
    <row r="17" spans="1:21" s="237" customFormat="1" ht="18.75" customHeight="1">
      <c r="A17" s="117" t="s">
        <v>34</v>
      </c>
      <c r="B17" s="98">
        <v>2070</v>
      </c>
      <c r="C17" s="70">
        <f t="shared" si="0"/>
        <v>10</v>
      </c>
      <c r="D17" s="70" t="s">
        <v>107</v>
      </c>
      <c r="E17" s="70">
        <v>10</v>
      </c>
      <c r="F17" s="118" t="s">
        <v>35</v>
      </c>
      <c r="G17" s="241"/>
      <c r="H17" s="241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</row>
    <row r="18" spans="1:21" s="237" customFormat="1" ht="18.75" customHeight="1">
      <c r="A18" s="133" t="s">
        <v>36</v>
      </c>
      <c r="B18" s="113">
        <v>1805</v>
      </c>
      <c r="C18" s="125">
        <f t="shared" si="0"/>
        <v>21</v>
      </c>
      <c r="D18" s="125" t="s">
        <v>107</v>
      </c>
      <c r="E18" s="125">
        <v>21</v>
      </c>
      <c r="F18" s="338" t="s">
        <v>37</v>
      </c>
      <c r="G18" s="241"/>
      <c r="H18" s="241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</row>
    <row r="19" spans="1:21" s="237" customFormat="1" ht="20.25" customHeight="1">
      <c r="A19" s="844" t="s">
        <v>255</v>
      </c>
      <c r="B19" s="844"/>
      <c r="C19" s="844"/>
      <c r="D19" s="845" t="s">
        <v>269</v>
      </c>
      <c r="E19" s="845"/>
      <c r="F19" s="845"/>
      <c r="G19" s="236"/>
      <c r="H19" s="236"/>
    </row>
    <row r="20" spans="1:21" s="237" customFormat="1" ht="19.5" customHeight="1">
      <c r="A20" s="585" t="s">
        <v>218</v>
      </c>
      <c r="B20" s="499"/>
      <c r="C20" s="499"/>
      <c r="D20" s="500"/>
      <c r="E20" s="500"/>
      <c r="F20" s="586" t="s">
        <v>258</v>
      </c>
      <c r="G20" s="236"/>
      <c r="H20" s="236"/>
    </row>
    <row r="21" spans="1:21" s="237" customFormat="1" ht="18.75" customHeight="1">
      <c r="A21" s="744" t="s">
        <v>374</v>
      </c>
      <c r="B21" s="744"/>
      <c r="C21" s="744"/>
      <c r="D21" s="242"/>
      <c r="E21" s="243"/>
      <c r="F21" s="280" t="s">
        <v>372</v>
      </c>
      <c r="G21" s="236"/>
      <c r="H21" s="236"/>
    </row>
    <row r="22" spans="1:21">
      <c r="G22" s="60"/>
      <c r="H22" s="60"/>
    </row>
    <row r="23" spans="1:21">
      <c r="G23" s="60"/>
      <c r="H23" s="60"/>
    </row>
    <row r="24" spans="1:21">
      <c r="G24" s="60"/>
      <c r="H24" s="60"/>
    </row>
    <row r="25" spans="1:21">
      <c r="G25" s="60"/>
      <c r="H25" s="60"/>
    </row>
    <row r="26" spans="1:21">
      <c r="G26" s="60"/>
      <c r="H26" s="60"/>
    </row>
  </sheetData>
  <mergeCells count="9">
    <mergeCell ref="A21:C21"/>
    <mergeCell ref="C5:C6"/>
    <mergeCell ref="B5:B6"/>
    <mergeCell ref="A1:F1"/>
    <mergeCell ref="A2:F2"/>
    <mergeCell ref="A4:A6"/>
    <mergeCell ref="F4:F6"/>
    <mergeCell ref="A19:C19"/>
    <mergeCell ref="D19:F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2023&amp;R&amp;"-,Regular"&amp;1&amp;K00+000م &amp;8&amp;K000000PCBS:  احصاءات النقل والاتصالات، 2023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view="pageBreakPreview" topLeftCell="A7" zoomScaleNormal="100" zoomScaleSheetLayoutView="100" workbookViewId="0">
      <selection activeCell="E24" sqref="E24"/>
    </sheetView>
  </sheetViews>
  <sheetFormatPr defaultColWidth="10" defaultRowHeight="35.1" customHeight="1"/>
  <cols>
    <col min="1" max="1" width="25" style="10" customWidth="1"/>
    <col min="2" max="2" width="29.285156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762" t="s">
        <v>359</v>
      </c>
      <c r="B1" s="843"/>
      <c r="C1" s="843"/>
      <c r="D1" s="843"/>
      <c r="E1" s="843"/>
    </row>
    <row r="2" spans="1:8" ht="18.75" customHeight="1">
      <c r="A2" s="713" t="s">
        <v>360</v>
      </c>
      <c r="B2" s="713"/>
      <c r="C2" s="713"/>
      <c r="D2" s="713"/>
      <c r="E2" s="713"/>
    </row>
    <row r="3" spans="1:8" s="108" customFormat="1" ht="6" customHeight="1">
      <c r="A3" s="84"/>
      <c r="B3" s="84"/>
      <c r="C3" s="84"/>
      <c r="D3" s="84"/>
      <c r="E3" s="84"/>
    </row>
    <row r="4" spans="1:8" s="4" customFormat="1" ht="18.75" customHeight="1">
      <c r="A4" s="780" t="s">
        <v>45</v>
      </c>
      <c r="B4" s="173" t="s">
        <v>265</v>
      </c>
      <c r="C4" s="173" t="s">
        <v>398</v>
      </c>
      <c r="D4" s="173" t="s">
        <v>168</v>
      </c>
      <c r="E4" s="782" t="s">
        <v>43</v>
      </c>
    </row>
    <row r="5" spans="1:8" s="4" customFormat="1" ht="18.75" customHeight="1">
      <c r="A5" s="781"/>
      <c r="B5" s="393" t="s">
        <v>285</v>
      </c>
      <c r="C5" s="175" t="s">
        <v>399</v>
      </c>
      <c r="D5" s="175" t="s">
        <v>169</v>
      </c>
      <c r="E5" s="783"/>
    </row>
    <row r="6" spans="1:8" s="8" customFormat="1" ht="18.600000000000001" customHeight="1">
      <c r="A6" s="140">
        <v>2007</v>
      </c>
      <c r="B6" s="112">
        <v>348788</v>
      </c>
      <c r="C6" s="98">
        <v>105469</v>
      </c>
      <c r="D6" s="110">
        <v>243319</v>
      </c>
      <c r="E6" s="138">
        <v>2007</v>
      </c>
      <c r="H6" s="22"/>
    </row>
    <row r="7" spans="1:8" s="8" customFormat="1" ht="18.600000000000001" customHeight="1">
      <c r="A7" s="140">
        <v>2008</v>
      </c>
      <c r="B7" s="112">
        <v>361364</v>
      </c>
      <c r="C7" s="98">
        <v>103543</v>
      </c>
      <c r="D7" s="110">
        <v>257821</v>
      </c>
      <c r="E7" s="138">
        <v>2008</v>
      </c>
      <c r="H7" s="22"/>
    </row>
    <row r="8" spans="1:8" s="8" customFormat="1" ht="18.600000000000001" customHeight="1">
      <c r="A8" s="140">
        <v>2009</v>
      </c>
      <c r="B8" s="76">
        <v>368216</v>
      </c>
      <c r="C8" s="98">
        <v>109525</v>
      </c>
      <c r="D8" s="110">
        <v>258691</v>
      </c>
      <c r="E8" s="138">
        <v>2009</v>
      </c>
      <c r="H8" s="22"/>
    </row>
    <row r="9" spans="1:8" s="8" customFormat="1" ht="18.600000000000001" customHeight="1">
      <c r="A9" s="140">
        <v>2010</v>
      </c>
      <c r="B9" s="76">
        <v>360402</v>
      </c>
      <c r="C9" s="98">
        <v>115868</v>
      </c>
      <c r="D9" s="110">
        <v>244534</v>
      </c>
      <c r="E9" s="320">
        <v>2010</v>
      </c>
      <c r="H9" s="22"/>
    </row>
    <row r="10" spans="1:8" s="8" customFormat="1" ht="18.600000000000001" customHeight="1">
      <c r="A10" s="140">
        <v>2011</v>
      </c>
      <c r="B10" s="76">
        <v>382700</v>
      </c>
      <c r="C10" s="98">
        <v>130300</v>
      </c>
      <c r="D10" s="110">
        <v>252400</v>
      </c>
      <c r="E10" s="320">
        <v>2011</v>
      </c>
      <c r="H10" s="22"/>
    </row>
    <row r="11" spans="1:8" s="8" customFormat="1" ht="18.600000000000001" customHeight="1">
      <c r="A11" s="140">
        <v>2012</v>
      </c>
      <c r="B11" s="180">
        <v>393880</v>
      </c>
      <c r="C11" s="98">
        <v>136059</v>
      </c>
      <c r="D11" s="110">
        <v>257821</v>
      </c>
      <c r="E11" s="320">
        <v>2012</v>
      </c>
      <c r="H11" s="22"/>
    </row>
    <row r="12" spans="1:8" s="8" customFormat="1" ht="18.600000000000001" customHeight="1">
      <c r="A12" s="140">
        <v>2013</v>
      </c>
      <c r="B12" s="180">
        <v>403025.09510248463</v>
      </c>
      <c r="C12" s="98">
        <v>132836.09510248463</v>
      </c>
      <c r="D12" s="110">
        <v>270189</v>
      </c>
      <c r="E12" s="320">
        <v>2013</v>
      </c>
      <c r="H12" s="22"/>
    </row>
    <row r="13" spans="1:8" s="8" customFormat="1" ht="18.600000000000001" customHeight="1">
      <c r="A13" s="140">
        <v>2014</v>
      </c>
      <c r="B13" s="180">
        <v>403118</v>
      </c>
      <c r="C13" s="98">
        <v>122620</v>
      </c>
      <c r="D13" s="110">
        <v>280498</v>
      </c>
      <c r="E13" s="320">
        <v>2014</v>
      </c>
      <c r="H13" s="22"/>
    </row>
    <row r="14" spans="1:8" s="8" customFormat="1" ht="18.600000000000001" customHeight="1">
      <c r="A14" s="140">
        <v>2015</v>
      </c>
      <c r="B14" s="180">
        <v>406442</v>
      </c>
      <c r="C14" s="98">
        <v>126961</v>
      </c>
      <c r="D14" s="110">
        <v>279481</v>
      </c>
      <c r="E14" s="320">
        <v>2015</v>
      </c>
      <c r="F14" s="49"/>
      <c r="G14" s="49"/>
    </row>
    <row r="15" spans="1:8" s="8" customFormat="1" ht="18.600000000000001" customHeight="1">
      <c r="A15" s="140">
        <v>2016</v>
      </c>
      <c r="B15" s="180">
        <v>432000</v>
      </c>
      <c r="C15" s="98">
        <v>137684</v>
      </c>
      <c r="D15" s="110">
        <v>294316</v>
      </c>
      <c r="E15" s="320">
        <v>2016</v>
      </c>
      <c r="F15" s="49"/>
      <c r="G15" s="49"/>
    </row>
    <row r="16" spans="1:8" ht="21" customHeight="1">
      <c r="A16" s="140">
        <v>2017</v>
      </c>
      <c r="B16" s="180">
        <v>472292</v>
      </c>
      <c r="C16" s="98">
        <v>140370</v>
      </c>
      <c r="D16" s="110">
        <v>331922</v>
      </c>
      <c r="E16" s="320">
        <v>2017</v>
      </c>
    </row>
    <row r="17" spans="1:8" ht="21" customHeight="1">
      <c r="A17" s="264">
        <v>2018</v>
      </c>
      <c r="B17" s="180">
        <v>469741</v>
      </c>
      <c r="C17" s="98">
        <v>125964</v>
      </c>
      <c r="D17" s="110">
        <v>343777</v>
      </c>
      <c r="E17" s="320">
        <v>2018</v>
      </c>
    </row>
    <row r="18" spans="1:8" ht="21" customHeight="1">
      <c r="A18" s="264">
        <v>2019</v>
      </c>
      <c r="B18" s="180">
        <v>467189</v>
      </c>
      <c r="C18" s="98">
        <v>126100</v>
      </c>
      <c r="D18" s="110">
        <v>341089</v>
      </c>
      <c r="E18" s="320">
        <v>2019</v>
      </c>
    </row>
    <row r="19" spans="1:8" ht="21" customHeight="1">
      <c r="A19" s="264">
        <v>2020</v>
      </c>
      <c r="B19" s="180">
        <v>466283</v>
      </c>
      <c r="C19" s="98">
        <v>117344</v>
      </c>
      <c r="D19" s="110">
        <v>348939</v>
      </c>
      <c r="E19" s="320">
        <v>2020</v>
      </c>
    </row>
    <row r="20" spans="1:8" ht="21" customHeight="1">
      <c r="A20" s="264">
        <v>2021</v>
      </c>
      <c r="B20" s="180">
        <v>485830</v>
      </c>
      <c r="C20" s="98">
        <v>120816</v>
      </c>
      <c r="D20" s="110">
        <v>365014</v>
      </c>
      <c r="E20" s="320">
        <v>2021</v>
      </c>
    </row>
    <row r="21" spans="1:8" ht="21" customHeight="1">
      <c r="A21" s="264">
        <v>2022</v>
      </c>
      <c r="B21" s="180">
        <v>457706</v>
      </c>
      <c r="C21" s="98">
        <v>122371</v>
      </c>
      <c r="D21" s="110">
        <v>335335</v>
      </c>
      <c r="E21" s="320">
        <v>2022</v>
      </c>
    </row>
    <row r="22" spans="1:8" ht="24.75" customHeight="1">
      <c r="A22" s="429">
        <v>2023</v>
      </c>
      <c r="B22" s="122">
        <v>383653</v>
      </c>
      <c r="C22" s="113">
        <v>125853</v>
      </c>
      <c r="D22" s="194">
        <v>257800</v>
      </c>
      <c r="E22" s="321">
        <v>2023</v>
      </c>
    </row>
    <row r="23" spans="1:8" ht="27" customHeight="1">
      <c r="A23" s="849" t="s">
        <v>255</v>
      </c>
      <c r="B23" s="849"/>
      <c r="C23" s="845" t="s">
        <v>413</v>
      </c>
      <c r="D23" s="845"/>
      <c r="E23" s="845"/>
    </row>
    <row r="24" spans="1:8" ht="20.25">
      <c r="A24" s="849" t="s">
        <v>416</v>
      </c>
      <c r="B24" s="849"/>
      <c r="C24" s="630"/>
      <c r="D24" s="630"/>
      <c r="E24" s="641" t="s">
        <v>417</v>
      </c>
    </row>
    <row r="25" spans="1:8" ht="20.25">
      <c r="A25" s="201" t="s">
        <v>336</v>
      </c>
      <c r="B25" s="89"/>
      <c r="D25" s="847" t="s">
        <v>343</v>
      </c>
      <c r="E25" s="848"/>
      <c r="G25" s="846"/>
      <c r="H25" s="846"/>
    </row>
    <row r="26" spans="1:8" ht="35.1" customHeight="1">
      <c r="E26" s="9"/>
      <c r="G26" s="24"/>
    </row>
    <row r="27" spans="1:8" ht="35.1" customHeight="1">
      <c r="G27" s="846"/>
      <c r="H27" s="846"/>
    </row>
  </sheetData>
  <mergeCells count="10">
    <mergeCell ref="G27:H27"/>
    <mergeCell ref="A1:E1"/>
    <mergeCell ref="G25:H25"/>
    <mergeCell ref="A2:E2"/>
    <mergeCell ref="A4:A5"/>
    <mergeCell ref="E4:E5"/>
    <mergeCell ref="D25:E25"/>
    <mergeCell ref="C23:E23"/>
    <mergeCell ref="A23:B23"/>
    <mergeCell ref="A24:B2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46"/>
  <sheetViews>
    <sheetView view="pageBreakPreview" zoomScaleNormal="100" zoomScaleSheetLayoutView="100" workbookViewId="0">
      <selection activeCell="K17" sqref="K17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2.28515625" customWidth="1"/>
    <col min="8" max="8" width="11.2851562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0.42578125" style="468" customWidth="1"/>
    <col min="14" max="14" width="13.7109375" customWidth="1"/>
  </cols>
  <sheetData>
    <row r="1" spans="1:19" ht="23.25">
      <c r="A1" s="778" t="s">
        <v>341</v>
      </c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</row>
    <row r="2" spans="1:19" ht="15">
      <c r="A2" s="853" t="s">
        <v>342</v>
      </c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853"/>
      <c r="N2" s="853"/>
    </row>
    <row r="3" spans="1:19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472"/>
      <c r="N3" s="341"/>
    </row>
    <row r="4" spans="1:19" ht="20.25">
      <c r="A4" s="827" t="s">
        <v>3</v>
      </c>
      <c r="B4" s="342" t="s">
        <v>192</v>
      </c>
      <c r="C4" s="343"/>
      <c r="D4" s="344" t="s">
        <v>277</v>
      </c>
      <c r="E4" s="854" t="s">
        <v>276</v>
      </c>
      <c r="F4" s="855"/>
      <c r="G4" s="343" t="s">
        <v>275</v>
      </c>
      <c r="H4" s="451" t="s">
        <v>274</v>
      </c>
      <c r="I4" s="345"/>
      <c r="J4" s="343" t="s">
        <v>271</v>
      </c>
      <c r="K4" s="451" t="s">
        <v>273</v>
      </c>
      <c r="L4" s="346"/>
      <c r="M4" s="471" t="s">
        <v>272</v>
      </c>
      <c r="N4" s="819" t="s">
        <v>4</v>
      </c>
    </row>
    <row r="5" spans="1:19" ht="20.25">
      <c r="A5" s="828"/>
      <c r="B5" s="253" t="s">
        <v>287</v>
      </c>
      <c r="C5" s="253" t="s">
        <v>393</v>
      </c>
      <c r="D5" s="253" t="s">
        <v>168</v>
      </c>
      <c r="E5" s="253" t="s">
        <v>287</v>
      </c>
      <c r="F5" s="347" t="s">
        <v>393</v>
      </c>
      <c r="G5" s="347" t="s">
        <v>168</v>
      </c>
      <c r="H5" s="253" t="s">
        <v>287</v>
      </c>
      <c r="I5" s="347" t="s">
        <v>393</v>
      </c>
      <c r="J5" s="347" t="s">
        <v>168</v>
      </c>
      <c r="K5" s="253" t="s">
        <v>287</v>
      </c>
      <c r="L5" s="347" t="s">
        <v>393</v>
      </c>
      <c r="M5" s="347" t="s">
        <v>168</v>
      </c>
      <c r="N5" s="856"/>
    </row>
    <row r="6" spans="1:19" ht="19.5" customHeight="1">
      <c r="A6" s="829"/>
      <c r="B6" s="370" t="s">
        <v>292</v>
      </c>
      <c r="C6" s="637" t="s">
        <v>396</v>
      </c>
      <c r="D6" s="495" t="s">
        <v>167</v>
      </c>
      <c r="E6" s="370" t="s">
        <v>292</v>
      </c>
      <c r="F6" s="638" t="s">
        <v>396</v>
      </c>
      <c r="G6" s="69" t="s">
        <v>167</v>
      </c>
      <c r="H6" s="370" t="s">
        <v>292</v>
      </c>
      <c r="I6" s="371" t="s">
        <v>397</v>
      </c>
      <c r="J6" s="69" t="s">
        <v>167</v>
      </c>
      <c r="K6" s="370" t="s">
        <v>292</v>
      </c>
      <c r="L6" s="638" t="s">
        <v>396</v>
      </c>
      <c r="M6" s="509" t="s">
        <v>167</v>
      </c>
      <c r="N6" s="856"/>
    </row>
    <row r="7" spans="1:19" ht="20.25">
      <c r="A7" s="141" t="s">
        <v>17</v>
      </c>
      <c r="B7" s="348">
        <f>SUM(C7:D7)</f>
        <v>452113</v>
      </c>
      <c r="C7" s="348">
        <f>SUM(L7,I7,F7)</f>
        <v>121184</v>
      </c>
      <c r="D7" s="348">
        <f>SUM(M7,J7,G7)</f>
        <v>330929</v>
      </c>
      <c r="E7" s="348">
        <f>SUM(F7:G7)</f>
        <v>8426</v>
      </c>
      <c r="F7" s="542">
        <v>2650</v>
      </c>
      <c r="G7" s="542">
        <v>5776</v>
      </c>
      <c r="H7" s="349">
        <f>SUM(I7:J7)</f>
        <v>62000</v>
      </c>
      <c r="I7" s="542">
        <v>12852</v>
      </c>
      <c r="J7" s="542">
        <v>49148</v>
      </c>
      <c r="K7" s="348">
        <f>SUM(L7:M7)</f>
        <v>381687</v>
      </c>
      <c r="L7" s="542">
        <v>105682</v>
      </c>
      <c r="M7" s="560">
        <v>276005</v>
      </c>
      <c r="N7" s="152" t="s">
        <v>18</v>
      </c>
      <c r="O7" s="478"/>
      <c r="P7" s="435"/>
      <c r="Q7" s="435"/>
      <c r="R7" s="436"/>
      <c r="S7" s="436"/>
    </row>
    <row r="8" spans="1:19" ht="20.25">
      <c r="A8" s="141" t="s">
        <v>19</v>
      </c>
      <c r="B8" s="348">
        <f t="shared" ref="B8:B18" si="0">SUM(C8:D8)</f>
        <v>445639</v>
      </c>
      <c r="C8" s="348">
        <f t="shared" ref="C8:C18" si="1">SUM(L8,I8,F8)</f>
        <v>120446</v>
      </c>
      <c r="D8" s="348">
        <f t="shared" ref="D8:D18" si="2">SUM(M8,J8,G8)</f>
        <v>325193</v>
      </c>
      <c r="E8" s="348">
        <f t="shared" ref="E8:E18" si="3">SUM(F8:G8)</f>
        <v>8420</v>
      </c>
      <c r="F8" s="542">
        <v>2649</v>
      </c>
      <c r="G8" s="542">
        <v>5771</v>
      </c>
      <c r="H8" s="349">
        <f t="shared" ref="H8:H18" si="4">SUM(I8:J8)</f>
        <v>61547</v>
      </c>
      <c r="I8" s="542">
        <v>12940</v>
      </c>
      <c r="J8" s="542">
        <v>48607</v>
      </c>
      <c r="K8" s="348">
        <f t="shared" ref="K8:K18" si="5">SUM(L8:M8)</f>
        <v>375672</v>
      </c>
      <c r="L8" s="542">
        <v>104857</v>
      </c>
      <c r="M8" s="561">
        <v>270815</v>
      </c>
      <c r="N8" s="153" t="s">
        <v>20</v>
      </c>
      <c r="O8" s="478"/>
      <c r="P8" s="435"/>
      <c r="Q8" s="435"/>
      <c r="R8" s="436"/>
      <c r="S8" s="436"/>
    </row>
    <row r="9" spans="1:19" ht="20.25">
      <c r="A9" s="141" t="s">
        <v>21</v>
      </c>
      <c r="B9" s="348">
        <f t="shared" si="0"/>
        <v>438909</v>
      </c>
      <c r="C9" s="348">
        <f t="shared" si="1"/>
        <v>119872</v>
      </c>
      <c r="D9" s="348">
        <f t="shared" si="2"/>
        <v>319037</v>
      </c>
      <c r="E9" s="348">
        <f t="shared" si="3"/>
        <v>8411</v>
      </c>
      <c r="F9" s="542">
        <v>2648</v>
      </c>
      <c r="G9" s="542">
        <v>5763</v>
      </c>
      <c r="H9" s="349">
        <f t="shared" si="4"/>
        <v>61285</v>
      </c>
      <c r="I9" s="542">
        <v>13059</v>
      </c>
      <c r="J9" s="542">
        <v>48226</v>
      </c>
      <c r="K9" s="348">
        <f t="shared" si="5"/>
        <v>369213</v>
      </c>
      <c r="L9" s="542">
        <v>104165</v>
      </c>
      <c r="M9" s="561">
        <v>265048</v>
      </c>
      <c r="N9" s="153" t="s">
        <v>22</v>
      </c>
      <c r="O9" s="478"/>
      <c r="P9" s="435"/>
      <c r="Q9" s="435"/>
      <c r="R9" s="436"/>
      <c r="S9" s="436"/>
    </row>
    <row r="10" spans="1:19" ht="20.25">
      <c r="A10" s="141" t="s">
        <v>23</v>
      </c>
      <c r="B10" s="348">
        <f t="shared" si="0"/>
        <v>434479</v>
      </c>
      <c r="C10" s="348">
        <f t="shared" si="1"/>
        <v>120009</v>
      </c>
      <c r="D10" s="348">
        <f t="shared" si="2"/>
        <v>314470</v>
      </c>
      <c r="E10" s="348">
        <f t="shared" si="3"/>
        <v>8397</v>
      </c>
      <c r="F10" s="542">
        <v>2647</v>
      </c>
      <c r="G10" s="542">
        <v>5750</v>
      </c>
      <c r="H10" s="349">
        <f t="shared" si="4"/>
        <v>61049</v>
      </c>
      <c r="I10" s="542">
        <v>13176</v>
      </c>
      <c r="J10" s="542">
        <v>47873</v>
      </c>
      <c r="K10" s="348">
        <f t="shared" si="5"/>
        <v>365033</v>
      </c>
      <c r="L10" s="542">
        <v>104186</v>
      </c>
      <c r="M10" s="561">
        <v>260847</v>
      </c>
      <c r="N10" s="153" t="s">
        <v>24</v>
      </c>
      <c r="O10" s="478"/>
      <c r="P10" s="435"/>
      <c r="Q10" s="435"/>
      <c r="R10" s="436"/>
      <c r="S10" s="436"/>
    </row>
    <row r="11" spans="1:19" ht="20.25">
      <c r="A11" s="141" t="s">
        <v>25</v>
      </c>
      <c r="B11" s="348">
        <f t="shared" si="0"/>
        <v>428206</v>
      </c>
      <c r="C11" s="348">
        <f t="shared" si="1"/>
        <v>120570</v>
      </c>
      <c r="D11" s="348">
        <f t="shared" si="2"/>
        <v>307636</v>
      </c>
      <c r="E11" s="348">
        <f t="shared" si="3"/>
        <v>8575</v>
      </c>
      <c r="F11" s="542">
        <v>2709</v>
      </c>
      <c r="G11" s="542">
        <v>5866</v>
      </c>
      <c r="H11" s="349">
        <f t="shared" si="4"/>
        <v>61900</v>
      </c>
      <c r="I11" s="542">
        <v>13654</v>
      </c>
      <c r="J11" s="542">
        <v>48246</v>
      </c>
      <c r="K11" s="348">
        <f t="shared" si="5"/>
        <v>357731</v>
      </c>
      <c r="L11" s="542">
        <v>104207</v>
      </c>
      <c r="M11" s="561">
        <v>253524</v>
      </c>
      <c r="N11" s="153" t="s">
        <v>26</v>
      </c>
      <c r="O11" s="478"/>
      <c r="P11" s="435"/>
      <c r="Q11" s="435"/>
      <c r="R11" s="436"/>
      <c r="S11" s="436"/>
    </row>
    <row r="12" spans="1:19" ht="20.25">
      <c r="A12" s="141" t="s">
        <v>27</v>
      </c>
      <c r="B12" s="348">
        <f t="shared" si="0"/>
        <v>422842</v>
      </c>
      <c r="C12" s="348">
        <f t="shared" si="1"/>
        <v>121147</v>
      </c>
      <c r="D12" s="348">
        <f t="shared" si="2"/>
        <v>301695</v>
      </c>
      <c r="E12" s="348">
        <f t="shared" si="3"/>
        <v>8361</v>
      </c>
      <c r="F12" s="542">
        <v>2640</v>
      </c>
      <c r="G12" s="542">
        <v>5721</v>
      </c>
      <c r="H12" s="349">
        <f t="shared" si="4"/>
        <v>60532</v>
      </c>
      <c r="I12" s="542">
        <v>13643</v>
      </c>
      <c r="J12" s="542">
        <v>46889</v>
      </c>
      <c r="K12" s="348">
        <f t="shared" si="5"/>
        <v>353949</v>
      </c>
      <c r="L12" s="542">
        <v>104864</v>
      </c>
      <c r="M12" s="561">
        <v>249085</v>
      </c>
      <c r="N12" s="153" t="s">
        <v>28</v>
      </c>
      <c r="O12" s="478"/>
      <c r="P12" s="435"/>
      <c r="Q12" s="435"/>
      <c r="R12" s="436"/>
      <c r="S12" s="436"/>
    </row>
    <row r="13" spans="1:19" ht="20.25">
      <c r="A13" s="141" t="s">
        <v>5</v>
      </c>
      <c r="B13" s="348">
        <f t="shared" si="0"/>
        <v>416850</v>
      </c>
      <c r="C13" s="348">
        <f t="shared" si="1"/>
        <v>122740</v>
      </c>
      <c r="D13" s="348">
        <f t="shared" si="2"/>
        <v>294110</v>
      </c>
      <c r="E13" s="348">
        <f t="shared" si="3"/>
        <v>8352</v>
      </c>
      <c r="F13" s="542">
        <v>2640</v>
      </c>
      <c r="G13" s="542">
        <v>5712</v>
      </c>
      <c r="H13" s="349">
        <f t="shared" si="4"/>
        <v>60328</v>
      </c>
      <c r="I13" s="542">
        <v>13952</v>
      </c>
      <c r="J13" s="542">
        <v>46376</v>
      </c>
      <c r="K13" s="348">
        <f t="shared" si="5"/>
        <v>348170</v>
      </c>
      <c r="L13" s="542">
        <v>106148</v>
      </c>
      <c r="M13" s="561">
        <v>242022</v>
      </c>
      <c r="N13" s="153" t="s">
        <v>6</v>
      </c>
      <c r="O13" s="478"/>
      <c r="P13" s="435"/>
      <c r="Q13" s="435"/>
      <c r="R13" s="436"/>
      <c r="S13" s="436"/>
    </row>
    <row r="14" spans="1:19" ht="20.25">
      <c r="A14" s="141" t="s">
        <v>7</v>
      </c>
      <c r="B14" s="348">
        <f t="shared" si="0"/>
        <v>410443</v>
      </c>
      <c r="C14" s="348">
        <f t="shared" si="1"/>
        <v>125016</v>
      </c>
      <c r="D14" s="348">
        <f t="shared" si="2"/>
        <v>285427</v>
      </c>
      <c r="E14" s="348">
        <f t="shared" si="3"/>
        <v>8379</v>
      </c>
      <c r="F14" s="542">
        <v>2644</v>
      </c>
      <c r="G14" s="542">
        <v>5735</v>
      </c>
      <c r="H14" s="349">
        <f t="shared" si="4"/>
        <v>60109</v>
      </c>
      <c r="I14" s="542">
        <v>14354</v>
      </c>
      <c r="J14" s="542">
        <v>45755</v>
      </c>
      <c r="K14" s="348">
        <f t="shared" si="5"/>
        <v>341955</v>
      </c>
      <c r="L14" s="542">
        <v>108018</v>
      </c>
      <c r="M14" s="561">
        <v>233937</v>
      </c>
      <c r="N14" s="153" t="s">
        <v>8</v>
      </c>
      <c r="O14" s="478"/>
      <c r="P14" s="435"/>
      <c r="Q14" s="435"/>
      <c r="R14" s="436"/>
      <c r="S14" s="436"/>
    </row>
    <row r="15" spans="1:19" ht="20.25">
      <c r="A15" s="141" t="s">
        <v>9</v>
      </c>
      <c r="B15" s="348">
        <f t="shared" si="0"/>
        <v>404179</v>
      </c>
      <c r="C15" s="348">
        <f t="shared" si="1"/>
        <v>125853</v>
      </c>
      <c r="D15" s="348">
        <f t="shared" si="2"/>
        <v>278326</v>
      </c>
      <c r="E15" s="348">
        <f t="shared" si="3"/>
        <v>8372</v>
      </c>
      <c r="F15" s="542">
        <v>2642</v>
      </c>
      <c r="G15" s="542">
        <v>5730</v>
      </c>
      <c r="H15" s="349">
        <f t="shared" si="4"/>
        <v>59911</v>
      </c>
      <c r="I15" s="542">
        <v>14679</v>
      </c>
      <c r="J15" s="542">
        <v>45232</v>
      </c>
      <c r="K15" s="348">
        <f t="shared" si="5"/>
        <v>335896</v>
      </c>
      <c r="L15" s="542">
        <v>108532</v>
      </c>
      <c r="M15" s="561">
        <v>227364</v>
      </c>
      <c r="N15" s="153" t="s">
        <v>29</v>
      </c>
      <c r="O15" s="478"/>
      <c r="P15" s="435"/>
      <c r="Q15" s="435"/>
      <c r="R15" s="436"/>
      <c r="S15" s="436"/>
    </row>
    <row r="16" spans="1:19" ht="20.25">
      <c r="A16" s="141" t="s">
        <v>10</v>
      </c>
      <c r="B16" s="348">
        <f t="shared" si="0"/>
        <v>399237</v>
      </c>
      <c r="C16" s="348">
        <f t="shared" si="1"/>
        <v>125853</v>
      </c>
      <c r="D16" s="348">
        <f t="shared" si="2"/>
        <v>273384</v>
      </c>
      <c r="E16" s="348">
        <f t="shared" si="3"/>
        <v>8381</v>
      </c>
      <c r="F16" s="542">
        <v>2642</v>
      </c>
      <c r="G16" s="542">
        <v>5739</v>
      </c>
      <c r="H16" s="349">
        <f t="shared" si="4"/>
        <v>59585</v>
      </c>
      <c r="I16" s="542">
        <v>14679</v>
      </c>
      <c r="J16" s="542">
        <v>44906</v>
      </c>
      <c r="K16" s="348">
        <f t="shared" si="5"/>
        <v>331271</v>
      </c>
      <c r="L16" s="542">
        <v>108532</v>
      </c>
      <c r="M16" s="561">
        <v>222739</v>
      </c>
      <c r="N16" s="153" t="s">
        <v>41</v>
      </c>
      <c r="O16" s="478"/>
      <c r="P16" s="435"/>
      <c r="Q16" s="435"/>
      <c r="R16" s="436"/>
      <c r="S16" s="436"/>
    </row>
    <row r="17" spans="1:19" ht="20.25">
      <c r="A17" s="141" t="s">
        <v>11</v>
      </c>
      <c r="B17" s="348">
        <f t="shared" si="0"/>
        <v>392356</v>
      </c>
      <c r="C17" s="348">
        <f t="shared" si="1"/>
        <v>125853</v>
      </c>
      <c r="D17" s="348">
        <f t="shared" si="2"/>
        <v>266503</v>
      </c>
      <c r="E17" s="348">
        <f t="shared" si="3"/>
        <v>8385</v>
      </c>
      <c r="F17" s="542">
        <v>2642</v>
      </c>
      <c r="G17" s="542">
        <v>5743</v>
      </c>
      <c r="H17" s="349">
        <f t="shared" si="4"/>
        <v>58868</v>
      </c>
      <c r="I17" s="542">
        <v>14679</v>
      </c>
      <c r="J17" s="542">
        <v>44189</v>
      </c>
      <c r="K17" s="348">
        <f t="shared" si="5"/>
        <v>325103</v>
      </c>
      <c r="L17" s="542">
        <v>108532</v>
      </c>
      <c r="M17" s="561">
        <v>216571</v>
      </c>
      <c r="N17" s="153" t="s">
        <v>12</v>
      </c>
      <c r="O17" s="478"/>
      <c r="P17" s="435"/>
      <c r="Q17" s="435"/>
      <c r="R17" s="436"/>
      <c r="S17" s="436"/>
    </row>
    <row r="18" spans="1:19" ht="20.25">
      <c r="A18" s="354" t="s">
        <v>13</v>
      </c>
      <c r="B18" s="348">
        <f t="shared" si="0"/>
        <v>383653</v>
      </c>
      <c r="C18" s="348">
        <f t="shared" si="1"/>
        <v>125853</v>
      </c>
      <c r="D18" s="348">
        <f t="shared" si="2"/>
        <v>257800</v>
      </c>
      <c r="E18" s="348">
        <f t="shared" si="3"/>
        <v>8409</v>
      </c>
      <c r="F18" s="542">
        <v>2642</v>
      </c>
      <c r="G18" s="542">
        <v>5767</v>
      </c>
      <c r="H18" s="349">
        <f t="shared" si="4"/>
        <v>58113</v>
      </c>
      <c r="I18" s="542">
        <v>14679</v>
      </c>
      <c r="J18" s="542">
        <v>43434</v>
      </c>
      <c r="K18" s="348">
        <f t="shared" si="5"/>
        <v>317131</v>
      </c>
      <c r="L18" s="542">
        <v>108532</v>
      </c>
      <c r="M18" s="562">
        <v>208599</v>
      </c>
      <c r="N18" s="310" t="s">
        <v>14</v>
      </c>
      <c r="O18" s="478"/>
      <c r="P18" s="435"/>
      <c r="Q18" s="435"/>
      <c r="R18" s="436"/>
      <c r="S18" s="436"/>
    </row>
    <row r="19" spans="1:19" ht="20.25">
      <c r="A19" s="852" t="s">
        <v>294</v>
      </c>
      <c r="B19" s="852"/>
      <c r="C19" s="852"/>
      <c r="D19" s="852"/>
      <c r="E19" s="852"/>
      <c r="F19" s="852"/>
      <c r="G19" s="852"/>
      <c r="H19" s="818" t="s">
        <v>234</v>
      </c>
      <c r="I19" s="818"/>
      <c r="J19" s="818"/>
      <c r="K19" s="818"/>
      <c r="L19" s="818"/>
      <c r="M19" s="818"/>
      <c r="N19" s="818"/>
    </row>
    <row r="20" spans="1:19" ht="20.25">
      <c r="A20" s="850" t="s">
        <v>270</v>
      </c>
      <c r="B20" s="850"/>
      <c r="C20" s="850"/>
      <c r="D20" s="850"/>
      <c r="E20" s="340"/>
      <c r="F20" s="340"/>
      <c r="G20" s="350"/>
      <c r="H20" s="351"/>
      <c r="I20" s="352"/>
      <c r="J20" s="353"/>
      <c r="K20" s="724" t="s">
        <v>207</v>
      </c>
      <c r="L20" s="724"/>
      <c r="M20" s="724"/>
      <c r="N20" s="724"/>
    </row>
    <row r="21" spans="1:19" s="445" customFormat="1" ht="20.25">
      <c r="A21" s="769" t="s">
        <v>418</v>
      </c>
      <c r="B21" s="769"/>
      <c r="C21" s="769"/>
      <c r="D21" s="769"/>
      <c r="E21" s="769"/>
      <c r="F21" s="769"/>
      <c r="G21" s="769"/>
      <c r="H21" s="724" t="s">
        <v>419</v>
      </c>
      <c r="I21" s="724"/>
      <c r="J21" s="724"/>
      <c r="K21" s="724"/>
      <c r="L21" s="724"/>
      <c r="M21" s="724"/>
      <c r="N21" s="724"/>
    </row>
    <row r="22" spans="1:19" ht="20.25">
      <c r="A22" s="850" t="s">
        <v>344</v>
      </c>
      <c r="B22" s="850"/>
      <c r="C22" s="850"/>
      <c r="D22" s="850"/>
      <c r="E22" s="850"/>
      <c r="F22" s="850"/>
      <c r="G22" s="32"/>
      <c r="H22" s="32"/>
      <c r="I22" s="32"/>
      <c r="J22" s="32"/>
      <c r="K22" s="851" t="s">
        <v>343</v>
      </c>
      <c r="L22" s="851"/>
      <c r="M22" s="851"/>
      <c r="N22" s="851"/>
    </row>
    <row r="25" spans="1:19">
      <c r="L25" s="468"/>
    </row>
    <row r="26" spans="1:19">
      <c r="L26" s="468"/>
    </row>
    <row r="27" spans="1:19">
      <c r="L27" s="468"/>
    </row>
    <row r="28" spans="1:19">
      <c r="L28" s="468"/>
    </row>
    <row r="29" spans="1:19">
      <c r="L29" s="468"/>
    </row>
    <row r="30" spans="1:19" ht="14.25">
      <c r="L30" s="470"/>
    </row>
    <row r="31" spans="1:19">
      <c r="L31" s="468"/>
    </row>
    <row r="32" spans="1:19">
      <c r="L32" s="468"/>
    </row>
    <row r="33" spans="12:12">
      <c r="L33" s="468"/>
    </row>
    <row r="34" spans="12:12">
      <c r="L34" s="468"/>
    </row>
    <row r="35" spans="12:12">
      <c r="L35" s="468"/>
    </row>
    <row r="36" spans="12:12">
      <c r="L36" s="468"/>
    </row>
    <row r="37" spans="12:12">
      <c r="L37" s="468"/>
    </row>
    <row r="38" spans="12:12">
      <c r="L38" s="468"/>
    </row>
    <row r="39" spans="12:12">
      <c r="L39" s="468"/>
    </row>
    <row r="40" spans="12:12">
      <c r="L40" s="468"/>
    </row>
    <row r="41" spans="12:12">
      <c r="L41" s="468"/>
    </row>
    <row r="42" spans="12:12">
      <c r="L42" s="468"/>
    </row>
    <row r="43" spans="12:12">
      <c r="L43" s="468"/>
    </row>
    <row r="44" spans="12:12">
      <c r="L44" s="468"/>
    </row>
    <row r="45" spans="12:12">
      <c r="L45" s="468"/>
    </row>
    <row r="46" spans="12:12" ht="14.25">
      <c r="L46" s="469"/>
    </row>
  </sheetData>
  <mergeCells count="13">
    <mergeCell ref="A1:N1"/>
    <mergeCell ref="A2:N2"/>
    <mergeCell ref="A4:A6"/>
    <mergeCell ref="E4:F4"/>
    <mergeCell ref="N4:N6"/>
    <mergeCell ref="A20:D20"/>
    <mergeCell ref="K20:N20"/>
    <mergeCell ref="A22:F22"/>
    <mergeCell ref="K22:N22"/>
    <mergeCell ref="A19:G19"/>
    <mergeCell ref="H19:N19"/>
    <mergeCell ref="H21:N21"/>
    <mergeCell ref="A21:G2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G23"/>
  <sheetViews>
    <sheetView view="pageBreakPreview" zoomScaleNormal="150" zoomScaleSheetLayoutView="100" workbookViewId="0">
      <selection activeCell="J24" sqref="J24"/>
    </sheetView>
  </sheetViews>
  <sheetFormatPr defaultColWidth="10" defaultRowHeight="35.1" customHeight="1"/>
  <cols>
    <col min="1" max="1" width="21.85546875" style="32" customWidth="1"/>
    <col min="2" max="2" width="28.28515625" style="32" customWidth="1"/>
    <col min="3" max="3" width="30.28515625" style="32" customWidth="1"/>
    <col min="4" max="4" width="31.5703125" style="32" customWidth="1"/>
    <col min="5" max="5" width="26.140625" style="32" customWidth="1"/>
    <col min="6" max="6" width="10" style="29" customWidth="1"/>
    <col min="7" max="16384" width="10" style="29"/>
  </cols>
  <sheetData>
    <row r="1" spans="1:5" s="63" customFormat="1" ht="20.25" customHeight="1">
      <c r="A1" s="778" t="s">
        <v>338</v>
      </c>
      <c r="B1" s="778"/>
      <c r="C1" s="778"/>
      <c r="D1" s="778"/>
      <c r="E1" s="778"/>
    </row>
    <row r="2" spans="1:5" ht="16.5" customHeight="1">
      <c r="A2" s="853" t="s">
        <v>339</v>
      </c>
      <c r="B2" s="853"/>
      <c r="C2" s="853"/>
      <c r="D2" s="853"/>
      <c r="E2" s="853"/>
    </row>
    <row r="3" spans="1:5" ht="7.5" customHeight="1">
      <c r="A3" s="84"/>
      <c r="B3" s="84"/>
      <c r="C3" s="84"/>
      <c r="D3" s="84"/>
      <c r="E3" s="84"/>
    </row>
    <row r="4" spans="1:5" s="64" customFormat="1" ht="18.75" customHeight="1">
      <c r="A4" s="780" t="s">
        <v>208</v>
      </c>
      <c r="B4" s="487" t="s">
        <v>287</v>
      </c>
      <c r="C4" s="355" t="s">
        <v>209</v>
      </c>
      <c r="D4" s="356" t="s">
        <v>210</v>
      </c>
      <c r="E4" s="782" t="s">
        <v>4</v>
      </c>
    </row>
    <row r="5" spans="1:5" ht="18.75" customHeight="1">
      <c r="A5" s="859"/>
      <c r="B5" s="862" t="s">
        <v>288</v>
      </c>
      <c r="C5" s="168" t="s">
        <v>211</v>
      </c>
      <c r="D5" s="486" t="s">
        <v>289</v>
      </c>
      <c r="E5" s="860"/>
    </row>
    <row r="6" spans="1:5" ht="18.75" customHeight="1">
      <c r="A6" s="794"/>
      <c r="B6" s="863"/>
      <c r="C6" s="633" t="s">
        <v>89</v>
      </c>
      <c r="D6" s="634" t="s">
        <v>170</v>
      </c>
      <c r="E6" s="861"/>
    </row>
    <row r="7" spans="1:5" ht="18.75" customHeight="1">
      <c r="A7" s="357" t="s">
        <v>17</v>
      </c>
      <c r="B7" s="180">
        <f>SUM(C7:D7)</f>
        <v>14662487.953000002</v>
      </c>
      <c r="C7" s="635">
        <v>2041143.9819999998</v>
      </c>
      <c r="D7" s="636">
        <v>12621343.971000001</v>
      </c>
      <c r="E7" s="422" t="s">
        <v>18</v>
      </c>
    </row>
    <row r="8" spans="1:5" ht="18.75" customHeight="1">
      <c r="A8" s="222" t="s">
        <v>19</v>
      </c>
      <c r="B8" s="180">
        <f t="shared" ref="B8:B19" si="0">SUM(C8:D8)</f>
        <v>12842672.184000002</v>
      </c>
      <c r="C8" s="540">
        <v>1803274.0150000001</v>
      </c>
      <c r="D8" s="541">
        <v>11039398.169000002</v>
      </c>
      <c r="E8" s="153" t="s">
        <v>20</v>
      </c>
    </row>
    <row r="9" spans="1:5" ht="18.75" customHeight="1">
      <c r="A9" s="222" t="s">
        <v>21</v>
      </c>
      <c r="B9" s="180">
        <f t="shared" si="0"/>
        <v>14014863.370000001</v>
      </c>
      <c r="C9" s="540">
        <v>1949194.8220000002</v>
      </c>
      <c r="D9" s="541">
        <v>12065668.548</v>
      </c>
      <c r="E9" s="153" t="s">
        <v>22</v>
      </c>
    </row>
    <row r="10" spans="1:5" ht="18.75" customHeight="1">
      <c r="A10" s="222" t="s">
        <v>23</v>
      </c>
      <c r="B10" s="180">
        <f t="shared" si="0"/>
        <v>12459536.730000002</v>
      </c>
      <c r="C10" s="540">
        <v>1787497.885</v>
      </c>
      <c r="D10" s="541">
        <v>10672038.845000003</v>
      </c>
      <c r="E10" s="153" t="s">
        <v>24</v>
      </c>
    </row>
    <row r="11" spans="1:5" ht="18.75" customHeight="1">
      <c r="A11" s="222" t="s">
        <v>25</v>
      </c>
      <c r="B11" s="180">
        <f t="shared" si="0"/>
        <v>14240658.629000001</v>
      </c>
      <c r="C11" s="540">
        <v>1946915.7409999997</v>
      </c>
      <c r="D11" s="541">
        <v>12293742.888</v>
      </c>
      <c r="E11" s="153" t="s">
        <v>26</v>
      </c>
    </row>
    <row r="12" spans="1:5" ht="18.75" customHeight="1">
      <c r="A12" s="222" t="s">
        <v>27</v>
      </c>
      <c r="B12" s="180">
        <f t="shared" si="0"/>
        <v>12697351.862</v>
      </c>
      <c r="C12" s="540">
        <v>1839611.2469999997</v>
      </c>
      <c r="D12" s="541">
        <v>10857740.615</v>
      </c>
      <c r="E12" s="153" t="s">
        <v>28</v>
      </c>
    </row>
    <row r="13" spans="1:5" ht="18.75" customHeight="1">
      <c r="A13" s="222" t="s">
        <v>5</v>
      </c>
      <c r="B13" s="180">
        <f t="shared" si="0"/>
        <v>13268413.546999998</v>
      </c>
      <c r="C13" s="540">
        <v>1894408.7510000002</v>
      </c>
      <c r="D13" s="541">
        <v>11374004.795999998</v>
      </c>
      <c r="E13" s="153" t="s">
        <v>6</v>
      </c>
    </row>
    <row r="14" spans="1:5" ht="18.75" customHeight="1">
      <c r="A14" s="222" t="s">
        <v>7</v>
      </c>
      <c r="B14" s="180">
        <f t="shared" si="0"/>
        <v>12867933.816999998</v>
      </c>
      <c r="C14" s="540">
        <v>1803645.1199999999</v>
      </c>
      <c r="D14" s="541">
        <v>11064288.696999999</v>
      </c>
      <c r="E14" s="153" t="s">
        <v>8</v>
      </c>
    </row>
    <row r="15" spans="1:5" ht="18.75" customHeight="1">
      <c r="A15" s="222" t="s">
        <v>9</v>
      </c>
      <c r="B15" s="180">
        <f t="shared" si="0"/>
        <v>11328000.393999999</v>
      </c>
      <c r="C15" s="540">
        <v>1581012.4539999999</v>
      </c>
      <c r="D15" s="541">
        <v>9746987.9399999995</v>
      </c>
      <c r="E15" s="153" t="s">
        <v>29</v>
      </c>
    </row>
    <row r="16" spans="1:5" ht="18.75" customHeight="1">
      <c r="A16" s="222" t="s">
        <v>10</v>
      </c>
      <c r="B16" s="180">
        <f t="shared" si="0"/>
        <v>14747701.199999999</v>
      </c>
      <c r="C16" s="540">
        <v>1163927.7</v>
      </c>
      <c r="D16" s="541">
        <v>13583773.5</v>
      </c>
      <c r="E16" s="153" t="s">
        <v>41</v>
      </c>
    </row>
    <row r="17" spans="1:7" ht="18.75" customHeight="1">
      <c r="A17" s="222" t="s">
        <v>11</v>
      </c>
      <c r="B17" s="180">
        <f t="shared" si="0"/>
        <v>13555662.899999999</v>
      </c>
      <c r="C17" s="540">
        <v>270166.7</v>
      </c>
      <c r="D17" s="541">
        <v>13285496.199999999</v>
      </c>
      <c r="E17" s="153" t="s">
        <v>12</v>
      </c>
    </row>
    <row r="18" spans="1:7" ht="18.75" customHeight="1">
      <c r="A18" s="222" t="s">
        <v>13</v>
      </c>
      <c r="B18" s="180">
        <f t="shared" si="0"/>
        <v>13209656.6</v>
      </c>
      <c r="C18" s="540">
        <v>153593.60000000001</v>
      </c>
      <c r="D18" s="541">
        <v>13056063</v>
      </c>
      <c r="E18" s="153" t="s">
        <v>14</v>
      </c>
    </row>
    <row r="19" spans="1:7" ht="18.75" customHeight="1">
      <c r="A19" s="192" t="s">
        <v>278</v>
      </c>
      <c r="B19" s="180">
        <f t="shared" si="0"/>
        <v>159894939.18599999</v>
      </c>
      <c r="C19" s="525">
        <f>SUM(C7:C18)</f>
        <v>18234392.017000001</v>
      </c>
      <c r="D19" s="459">
        <f>SUM(D7:D18)</f>
        <v>141660547.169</v>
      </c>
      <c r="E19" s="390" t="s">
        <v>140</v>
      </c>
    </row>
    <row r="20" spans="1:7" ht="17.25" customHeight="1">
      <c r="A20" s="151" t="s">
        <v>212</v>
      </c>
      <c r="B20" s="392">
        <v>13324578</v>
      </c>
      <c r="C20" s="392">
        <v>1519533</v>
      </c>
      <c r="D20" s="460">
        <v>11805046</v>
      </c>
      <c r="E20" s="391" t="s">
        <v>213</v>
      </c>
    </row>
    <row r="21" spans="1:7" ht="33.75" customHeight="1">
      <c r="A21" s="504" t="s">
        <v>291</v>
      </c>
      <c r="B21" s="504"/>
      <c r="C21" s="524"/>
      <c r="D21" s="857" t="s">
        <v>290</v>
      </c>
      <c r="E21" s="858"/>
      <c r="F21" s="505"/>
      <c r="G21" s="505"/>
    </row>
    <row r="22" spans="1:7" ht="19.5" customHeight="1">
      <c r="A22" s="570" t="s">
        <v>336</v>
      </c>
      <c r="B22" s="309"/>
      <c r="C22" s="480"/>
      <c r="D22" s="309"/>
      <c r="E22" s="575" t="s">
        <v>340</v>
      </c>
    </row>
    <row r="23" spans="1:7" ht="35.1" customHeight="1">
      <c r="F23" s="479"/>
    </row>
  </sheetData>
  <mergeCells count="6">
    <mergeCell ref="D21:E21"/>
    <mergeCell ref="A1:E1"/>
    <mergeCell ref="A2:E2"/>
    <mergeCell ref="A4:A6"/>
    <mergeCell ref="E4:E6"/>
    <mergeCell ref="B5:B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53" orientation="landscape" useFirstPageNumber="1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6"/>
  <sheetViews>
    <sheetView view="pageBreakPreview" topLeftCell="A4" zoomScaleNormal="100" zoomScaleSheetLayoutView="100" workbookViewId="0">
      <selection activeCell="D21" sqref="D21"/>
    </sheetView>
  </sheetViews>
  <sheetFormatPr defaultRowHeight="12.75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28515625" hidden="1" customWidth="1"/>
    <col min="10" max="10" width="5" hidden="1" customWidth="1"/>
  </cols>
  <sheetData>
    <row r="1" spans="1:8" ht="18.75" customHeight="1">
      <c r="A1" s="706" t="s">
        <v>337</v>
      </c>
      <c r="B1" s="864"/>
      <c r="C1" s="864"/>
      <c r="D1" s="864"/>
      <c r="E1" s="864"/>
      <c r="F1" s="864"/>
      <c r="G1" s="864"/>
      <c r="H1" s="864"/>
    </row>
    <row r="2" spans="1:8" ht="18.75" customHeight="1">
      <c r="A2" s="865" t="s">
        <v>361</v>
      </c>
      <c r="B2" s="757"/>
      <c r="C2" s="757"/>
      <c r="D2" s="757"/>
      <c r="E2" s="757"/>
      <c r="F2" s="757"/>
      <c r="G2" s="757"/>
      <c r="H2" s="757"/>
    </row>
    <row r="3" spans="1:8" s="109" customFormat="1" ht="6" customHeight="1">
      <c r="A3" s="866"/>
      <c r="B3" s="867"/>
      <c r="C3" s="867"/>
      <c r="D3" s="867"/>
      <c r="E3" s="866"/>
      <c r="F3" s="866"/>
      <c r="G3" s="866"/>
      <c r="H3" s="866"/>
    </row>
    <row r="4" spans="1:8" ht="16.5" customHeight="1">
      <c r="A4" s="780" t="s">
        <v>45</v>
      </c>
      <c r="B4" s="202" t="s">
        <v>176</v>
      </c>
      <c r="C4" s="174" t="s">
        <v>46</v>
      </c>
      <c r="D4" s="418" t="s">
        <v>50</v>
      </c>
      <c r="E4" s="782" t="s">
        <v>43</v>
      </c>
    </row>
    <row r="5" spans="1:8" ht="16.5" customHeight="1">
      <c r="A5" s="781"/>
      <c r="B5" s="177" t="s">
        <v>177</v>
      </c>
      <c r="C5" s="175" t="s">
        <v>89</v>
      </c>
      <c r="D5" s="178" t="s">
        <v>88</v>
      </c>
      <c r="E5" s="783"/>
    </row>
    <row r="6" spans="1:8" ht="18.75" customHeight="1">
      <c r="A6" s="140" t="s">
        <v>196</v>
      </c>
      <c r="B6" s="112">
        <v>821800</v>
      </c>
      <c r="C6" s="98" t="s">
        <v>107</v>
      </c>
      <c r="D6" s="98" t="s">
        <v>107</v>
      </c>
      <c r="E6" s="138" t="s">
        <v>194</v>
      </c>
    </row>
    <row r="7" spans="1:8" ht="18.75" customHeight="1">
      <c r="A7" s="140" t="s">
        <v>197</v>
      </c>
      <c r="B7" s="112">
        <v>1021481</v>
      </c>
      <c r="C7" s="98" t="s">
        <v>107</v>
      </c>
      <c r="D7" s="98" t="s">
        <v>107</v>
      </c>
      <c r="E7" s="138" t="s">
        <v>195</v>
      </c>
    </row>
    <row r="8" spans="1:8" ht="18.75" customHeight="1">
      <c r="A8" s="140" t="s">
        <v>163</v>
      </c>
      <c r="B8" s="112">
        <v>1314406</v>
      </c>
      <c r="C8" s="98" t="s">
        <v>107</v>
      </c>
      <c r="D8" s="98" t="s">
        <v>107</v>
      </c>
      <c r="E8" s="139" t="s">
        <v>161</v>
      </c>
    </row>
    <row r="9" spans="1:8" ht="18.75" customHeight="1">
      <c r="A9" s="140" t="s">
        <v>164</v>
      </c>
      <c r="B9" s="112">
        <v>1800000</v>
      </c>
      <c r="C9" s="98" t="s">
        <v>107</v>
      </c>
      <c r="D9" s="98" t="s">
        <v>107</v>
      </c>
      <c r="E9" s="139" t="s">
        <v>162</v>
      </c>
    </row>
    <row r="10" spans="1:8" ht="18.75" customHeight="1">
      <c r="A10" s="140">
        <v>2010</v>
      </c>
      <c r="B10" s="112">
        <v>2603582</v>
      </c>
      <c r="C10" s="98" t="s">
        <v>107</v>
      </c>
      <c r="D10" s="98" t="s">
        <v>107</v>
      </c>
      <c r="E10" s="139">
        <v>2010</v>
      </c>
    </row>
    <row r="11" spans="1:8" ht="18.75" customHeight="1">
      <c r="A11" s="140">
        <v>2011</v>
      </c>
      <c r="B11" s="180">
        <v>2884964</v>
      </c>
      <c r="C11" s="98" t="s">
        <v>107</v>
      </c>
      <c r="D11" s="98" t="s">
        <v>107</v>
      </c>
      <c r="E11" s="139">
        <v>2011</v>
      </c>
    </row>
    <row r="12" spans="1:8" ht="18.75" customHeight="1">
      <c r="A12" s="140">
        <v>2012</v>
      </c>
      <c r="B12" s="76">
        <v>3190233</v>
      </c>
      <c r="C12" s="98" t="s">
        <v>107</v>
      </c>
      <c r="D12" s="110" t="s">
        <v>107</v>
      </c>
      <c r="E12" s="372">
        <v>2012</v>
      </c>
    </row>
    <row r="13" spans="1:8" ht="18.75" customHeight="1">
      <c r="A13" s="140">
        <v>2013</v>
      </c>
      <c r="B13" s="76">
        <v>3267819</v>
      </c>
      <c r="C13" s="98" t="s">
        <v>107</v>
      </c>
      <c r="D13" s="110" t="s">
        <v>107</v>
      </c>
      <c r="E13" s="372">
        <v>2013</v>
      </c>
    </row>
    <row r="14" spans="1:8" ht="18.75" customHeight="1">
      <c r="A14" s="140">
        <v>2014</v>
      </c>
      <c r="B14" s="76">
        <v>3290774</v>
      </c>
      <c r="C14" s="98" t="s">
        <v>107</v>
      </c>
      <c r="D14" s="110" t="s">
        <v>107</v>
      </c>
      <c r="E14" s="372">
        <v>2014</v>
      </c>
      <c r="F14" s="445" t="s">
        <v>262</v>
      </c>
    </row>
    <row r="15" spans="1:8" ht="18.75" customHeight="1">
      <c r="A15" s="140">
        <v>2015</v>
      </c>
      <c r="B15" s="76">
        <v>3551214</v>
      </c>
      <c r="C15" s="98" t="s">
        <v>107</v>
      </c>
      <c r="D15" s="98" t="s">
        <v>107</v>
      </c>
      <c r="E15" s="139">
        <v>2015</v>
      </c>
    </row>
    <row r="16" spans="1:8" ht="18.75" customHeight="1">
      <c r="A16" s="140">
        <v>2016</v>
      </c>
      <c r="B16" s="76">
        <v>3708190</v>
      </c>
      <c r="C16" s="98" t="s">
        <v>107</v>
      </c>
      <c r="D16" s="98" t="s">
        <v>107</v>
      </c>
      <c r="E16" s="139">
        <v>2016</v>
      </c>
    </row>
    <row r="17" spans="1:5" s="428" customFormat="1" ht="18.75" customHeight="1">
      <c r="A17" s="264">
        <v>2017</v>
      </c>
      <c r="B17" s="180">
        <v>3997206</v>
      </c>
      <c r="C17" s="98" t="s">
        <v>107</v>
      </c>
      <c r="D17" s="98" t="s">
        <v>107</v>
      </c>
      <c r="E17" s="139">
        <v>2017</v>
      </c>
    </row>
    <row r="18" spans="1:5" s="445" customFormat="1" ht="18.75" customHeight="1">
      <c r="A18" s="264">
        <v>2018</v>
      </c>
      <c r="B18" s="180">
        <v>4294368</v>
      </c>
      <c r="C18" s="98" t="s">
        <v>107</v>
      </c>
      <c r="D18" s="98" t="s">
        <v>107</v>
      </c>
      <c r="E18" s="139">
        <v>2018</v>
      </c>
    </row>
    <row r="19" spans="1:5" s="445" customFormat="1" ht="18.75" customHeight="1">
      <c r="A19" s="264">
        <v>2019</v>
      </c>
      <c r="B19" s="180">
        <v>4333875</v>
      </c>
      <c r="C19" s="98" t="s">
        <v>107</v>
      </c>
      <c r="D19" s="110" t="s">
        <v>107</v>
      </c>
      <c r="E19" s="372">
        <v>2019</v>
      </c>
    </row>
    <row r="20" spans="1:5" s="445" customFormat="1" ht="18.75" customHeight="1">
      <c r="A20" s="264">
        <v>2020</v>
      </c>
      <c r="B20" s="180">
        <v>4312400</v>
      </c>
      <c r="C20" s="98" t="s">
        <v>107</v>
      </c>
      <c r="D20" s="110" t="s">
        <v>107</v>
      </c>
      <c r="E20" s="372">
        <v>2020</v>
      </c>
    </row>
    <row r="21" spans="1:5" s="445" customFormat="1" ht="18.75" customHeight="1">
      <c r="A21" s="264">
        <v>2021</v>
      </c>
      <c r="B21" s="180">
        <v>4362778</v>
      </c>
      <c r="C21" s="98" t="s">
        <v>107</v>
      </c>
      <c r="D21" s="110" t="s">
        <v>107</v>
      </c>
      <c r="E21" s="372">
        <v>2021</v>
      </c>
    </row>
    <row r="22" spans="1:5" s="387" customFormat="1" ht="18.75" customHeight="1">
      <c r="A22" s="264">
        <v>2022</v>
      </c>
      <c r="B22" s="180">
        <v>4410000</v>
      </c>
      <c r="C22" s="98" t="s">
        <v>107</v>
      </c>
      <c r="D22" s="110" t="s">
        <v>107</v>
      </c>
      <c r="E22" s="372">
        <v>2022</v>
      </c>
    </row>
    <row r="23" spans="1:5" s="445" customFormat="1" ht="18.75" customHeight="1">
      <c r="A23" s="429">
        <v>2023</v>
      </c>
      <c r="B23" s="122">
        <v>4441000</v>
      </c>
      <c r="C23" s="113" t="s">
        <v>107</v>
      </c>
      <c r="D23" s="194" t="s">
        <v>107</v>
      </c>
      <c r="E23" s="538">
        <v>2023</v>
      </c>
    </row>
    <row r="24" spans="1:5" ht="18.75" customHeight="1">
      <c r="A24" s="744" t="s">
        <v>259</v>
      </c>
      <c r="B24" s="744"/>
      <c r="C24" s="744"/>
      <c r="D24" s="724" t="s">
        <v>257</v>
      </c>
      <c r="E24" s="743"/>
    </row>
    <row r="25" spans="1:5" ht="20.25">
      <c r="A25" s="744" t="s">
        <v>218</v>
      </c>
      <c r="B25" s="744"/>
      <c r="C25" s="446"/>
      <c r="D25" s="724" t="s">
        <v>258</v>
      </c>
      <c r="E25" s="724"/>
    </row>
    <row r="26" spans="1:5" s="445" customFormat="1" ht="20.25">
      <c r="A26" s="744" t="s">
        <v>376</v>
      </c>
      <c r="B26" s="744"/>
      <c r="C26" s="744"/>
      <c r="D26" s="724" t="s">
        <v>375</v>
      </c>
      <c r="E26" s="743"/>
    </row>
  </sheetData>
  <mergeCells count="11">
    <mergeCell ref="D26:E26"/>
    <mergeCell ref="E4:E5"/>
    <mergeCell ref="D24:E24"/>
    <mergeCell ref="D25:E25"/>
    <mergeCell ref="A25:B25"/>
    <mergeCell ref="A26:C26"/>
    <mergeCell ref="A1:H1"/>
    <mergeCell ref="A2:H2"/>
    <mergeCell ref="A3:H3"/>
    <mergeCell ref="A4:A5"/>
    <mergeCell ref="A24:C24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Statistics,2023&amp;R&amp;"Simplified Arabic,Regular"&amp;1&amp;K00+000م &amp;"-,Regular"&amp;8&amp;K000000PCBS:  احصاءات النقل والاتصالات، 2023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J50"/>
  <sheetViews>
    <sheetView view="pageBreakPreview" zoomScaleNormal="100" zoomScaleSheetLayoutView="100" workbookViewId="0">
      <selection activeCell="E17" sqref="E17"/>
    </sheetView>
  </sheetViews>
  <sheetFormatPr defaultColWidth="9.140625" defaultRowHeight="12.75"/>
  <cols>
    <col min="1" max="1" width="25.28515625" style="123" customWidth="1"/>
    <col min="2" max="2" width="29.28515625" style="123" customWidth="1"/>
    <col min="3" max="3" width="27.7109375" style="123" customWidth="1"/>
    <col min="4" max="4" width="28.85546875" style="123" customWidth="1"/>
    <col min="5" max="5" width="23.28515625" style="123" customWidth="1"/>
    <col min="6" max="7" width="9.140625" style="123" hidden="1" customWidth="1"/>
    <col min="8" max="8" width="2.28515625" style="123" hidden="1" customWidth="1"/>
    <col min="9" max="16384" width="9.140625" style="123"/>
  </cols>
  <sheetData>
    <row r="1" spans="1:10" ht="20.25" customHeight="1">
      <c r="A1" s="872" t="s">
        <v>333</v>
      </c>
      <c r="B1" s="872"/>
      <c r="C1" s="872"/>
      <c r="D1" s="872"/>
      <c r="E1" s="872"/>
    </row>
    <row r="2" spans="1:10" ht="16.5" customHeight="1">
      <c r="A2" s="873" t="s">
        <v>334</v>
      </c>
      <c r="B2" s="873"/>
      <c r="C2" s="873"/>
      <c r="D2" s="873"/>
      <c r="E2" s="873"/>
    </row>
    <row r="3" spans="1:10" s="124" customFormat="1" ht="5.25" customHeight="1">
      <c r="A3" s="271"/>
      <c r="B3" s="271"/>
      <c r="C3" s="271"/>
      <c r="D3" s="271"/>
      <c r="E3" s="271"/>
    </row>
    <row r="4" spans="1:10" ht="18.75" customHeight="1">
      <c r="A4" s="741" t="s">
        <v>3</v>
      </c>
      <c r="B4" s="337" t="s">
        <v>301</v>
      </c>
      <c r="C4" s="336"/>
      <c r="D4" s="325" t="s">
        <v>300</v>
      </c>
      <c r="E4" s="869" t="s">
        <v>4</v>
      </c>
    </row>
    <row r="5" spans="1:10" ht="18.75" customHeight="1">
      <c r="A5" s="874"/>
      <c r="B5" s="488" t="s">
        <v>287</v>
      </c>
      <c r="C5" s="629" t="s">
        <v>394</v>
      </c>
      <c r="D5" s="466" t="s">
        <v>168</v>
      </c>
      <c r="E5" s="870"/>
    </row>
    <row r="6" spans="1:10" ht="18.75" customHeight="1">
      <c r="A6" s="742"/>
      <c r="B6" s="489" t="s">
        <v>288</v>
      </c>
      <c r="C6" s="632" t="s">
        <v>395</v>
      </c>
      <c r="D6" s="389" t="s">
        <v>170</v>
      </c>
      <c r="E6" s="871"/>
    </row>
    <row r="7" spans="1:10" ht="18.75" customHeight="1">
      <c r="A7" s="394" t="s">
        <v>17</v>
      </c>
      <c r="B7" s="693">
        <f>SUM(C7:D7)</f>
        <v>396829</v>
      </c>
      <c r="C7" s="694">
        <v>96840</v>
      </c>
      <c r="D7" s="695">
        <v>299989</v>
      </c>
      <c r="E7" s="396" t="s">
        <v>18</v>
      </c>
      <c r="I7" s="443"/>
      <c r="J7" s="443"/>
    </row>
    <row r="8" spans="1:10" ht="18.75" customHeight="1">
      <c r="A8" s="394" t="s">
        <v>19</v>
      </c>
      <c r="B8" s="696">
        <f t="shared" ref="B8:B18" si="0">SUM(C8:D8)</f>
        <v>394056</v>
      </c>
      <c r="C8" s="652">
        <v>96343</v>
      </c>
      <c r="D8" s="650">
        <v>297713</v>
      </c>
      <c r="E8" s="397" t="s">
        <v>20</v>
      </c>
      <c r="I8" s="443"/>
      <c r="J8" s="443"/>
    </row>
    <row r="9" spans="1:10" ht="18.75" customHeight="1">
      <c r="A9" s="394" t="s">
        <v>21</v>
      </c>
      <c r="B9" s="696">
        <f t="shared" si="0"/>
        <v>391566</v>
      </c>
      <c r="C9" s="652">
        <v>96488</v>
      </c>
      <c r="D9" s="650">
        <v>295078</v>
      </c>
      <c r="E9" s="397" t="s">
        <v>22</v>
      </c>
      <c r="I9" s="443"/>
      <c r="J9" s="443"/>
    </row>
    <row r="10" spans="1:10" ht="18.75" customHeight="1">
      <c r="A10" s="394" t="s">
        <v>23</v>
      </c>
      <c r="B10" s="696">
        <f t="shared" si="0"/>
        <v>389998</v>
      </c>
      <c r="C10" s="652">
        <v>96373</v>
      </c>
      <c r="D10" s="650">
        <v>293625</v>
      </c>
      <c r="E10" s="397" t="s">
        <v>24</v>
      </c>
      <c r="I10" s="443"/>
      <c r="J10" s="443"/>
    </row>
    <row r="11" spans="1:10" ht="18.75" customHeight="1">
      <c r="A11" s="394" t="s">
        <v>25</v>
      </c>
      <c r="B11" s="696">
        <f t="shared" si="0"/>
        <v>388166</v>
      </c>
      <c r="C11" s="652">
        <v>97396</v>
      </c>
      <c r="D11" s="650">
        <v>290770</v>
      </c>
      <c r="E11" s="397" t="s">
        <v>26</v>
      </c>
      <c r="I11" s="443"/>
      <c r="J11" s="443"/>
    </row>
    <row r="12" spans="1:10" ht="18.75" customHeight="1">
      <c r="A12" s="394" t="s">
        <v>27</v>
      </c>
      <c r="B12" s="696">
        <f t="shared" si="0"/>
        <v>388946</v>
      </c>
      <c r="C12" s="652">
        <v>99305</v>
      </c>
      <c r="D12" s="650">
        <v>289641</v>
      </c>
      <c r="E12" s="397" t="s">
        <v>28</v>
      </c>
      <c r="I12" s="443"/>
      <c r="J12" s="443"/>
    </row>
    <row r="13" spans="1:10" ht="18.75" customHeight="1">
      <c r="A13" s="394" t="s">
        <v>5</v>
      </c>
      <c r="B13" s="696">
        <f t="shared" si="0"/>
        <v>388505</v>
      </c>
      <c r="C13" s="652">
        <v>101266</v>
      </c>
      <c r="D13" s="650">
        <v>287239</v>
      </c>
      <c r="E13" s="397" t="s">
        <v>6</v>
      </c>
      <c r="I13" s="443"/>
      <c r="J13" s="443"/>
    </row>
    <row r="14" spans="1:10" ht="18.75" customHeight="1">
      <c r="A14" s="394" t="s">
        <v>7</v>
      </c>
      <c r="B14" s="696">
        <f t="shared" si="0"/>
        <v>388228</v>
      </c>
      <c r="C14" s="652">
        <v>103536</v>
      </c>
      <c r="D14" s="650">
        <v>284692</v>
      </c>
      <c r="E14" s="397" t="s">
        <v>8</v>
      </c>
      <c r="I14" s="443"/>
      <c r="J14" s="443"/>
    </row>
    <row r="15" spans="1:10" ht="18.75" customHeight="1">
      <c r="A15" s="394" t="s">
        <v>9</v>
      </c>
      <c r="B15" s="696">
        <f t="shared" si="0"/>
        <v>388188</v>
      </c>
      <c r="C15" s="652">
        <v>105264</v>
      </c>
      <c r="D15" s="650">
        <v>282924</v>
      </c>
      <c r="E15" s="397" t="s">
        <v>29</v>
      </c>
      <c r="I15" s="443"/>
      <c r="J15" s="443"/>
    </row>
    <row r="16" spans="1:10" ht="18.75" customHeight="1">
      <c r="A16" s="394" t="s">
        <v>10</v>
      </c>
      <c r="B16" s="696">
        <f t="shared" si="0"/>
        <v>387922</v>
      </c>
      <c r="C16" s="652">
        <v>105264</v>
      </c>
      <c r="D16" s="650">
        <v>282658</v>
      </c>
      <c r="E16" s="397" t="s">
        <v>41</v>
      </c>
      <c r="I16" s="443"/>
      <c r="J16" s="443"/>
    </row>
    <row r="17" spans="1:10" ht="18.75" customHeight="1">
      <c r="A17" s="394" t="s">
        <v>11</v>
      </c>
      <c r="B17" s="696">
        <f t="shared" si="0"/>
        <v>385582</v>
      </c>
      <c r="C17" s="652">
        <v>105264</v>
      </c>
      <c r="D17" s="650">
        <v>280318</v>
      </c>
      <c r="E17" s="397" t="s">
        <v>12</v>
      </c>
      <c r="I17" s="443"/>
      <c r="J17" s="443"/>
    </row>
    <row r="18" spans="1:10" ht="18.75" customHeight="1">
      <c r="A18" s="395" t="s">
        <v>13</v>
      </c>
      <c r="B18" s="697">
        <f t="shared" si="0"/>
        <v>384139</v>
      </c>
      <c r="C18" s="698">
        <v>105264</v>
      </c>
      <c r="D18" s="699">
        <v>278875</v>
      </c>
      <c r="E18" s="398" t="s">
        <v>14</v>
      </c>
      <c r="F18" s="123" t="s">
        <v>262</v>
      </c>
      <c r="I18" s="443"/>
      <c r="J18" s="443"/>
    </row>
    <row r="19" spans="1:10" ht="26.25" customHeight="1">
      <c r="A19" s="773" t="s">
        <v>255</v>
      </c>
      <c r="B19" s="773"/>
      <c r="C19" s="845" t="s">
        <v>279</v>
      </c>
      <c r="D19" s="868"/>
      <c r="E19" s="868"/>
      <c r="F19" s="868"/>
      <c r="G19" s="868"/>
      <c r="H19" s="868"/>
    </row>
    <row r="20" spans="1:10" ht="20.25">
      <c r="A20" s="769" t="s">
        <v>421</v>
      </c>
      <c r="B20" s="769"/>
      <c r="C20" s="845" t="s">
        <v>420</v>
      </c>
      <c r="D20" s="868"/>
      <c r="E20" s="868"/>
      <c r="F20" s="631"/>
      <c r="G20" s="631"/>
      <c r="H20" s="631"/>
    </row>
    <row r="21" spans="1:10" ht="18.75" customHeight="1">
      <c r="A21" s="574" t="s">
        <v>336</v>
      </c>
      <c r="B21" s="70"/>
      <c r="C21" s="309"/>
      <c r="D21" s="752" t="s">
        <v>335</v>
      </c>
      <c r="E21" s="752"/>
    </row>
    <row r="22" spans="1:10">
      <c r="A22" s="3"/>
      <c r="B22" s="3"/>
      <c r="C22" s="3"/>
    </row>
    <row r="27" spans="1:10">
      <c r="A27" s="34"/>
    </row>
    <row r="49" ht="20.25" customHeight="1"/>
    <row r="50" ht="12.75" customHeight="1"/>
  </sheetData>
  <mergeCells count="9">
    <mergeCell ref="D21:E21"/>
    <mergeCell ref="C19:H19"/>
    <mergeCell ref="E4:E6"/>
    <mergeCell ref="A1:E1"/>
    <mergeCell ref="A2:E2"/>
    <mergeCell ref="A4:A6"/>
    <mergeCell ref="A19:B19"/>
    <mergeCell ref="C20:E20"/>
    <mergeCell ref="A20:B20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2023&amp;R&amp;"Simplified Arabic,Regular"&amp;1&amp;K00+000م &amp;"-,Regular"&amp;8&amp;K000000PCBS:  احصاءات النقل والاتصالات، 2023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tab20.!Print_Area</vt:lpstr>
      <vt:lpstr>'tab21'!Print_Area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2024-07-21T06:29:22Z</cp:lastPrinted>
  <dcterms:created xsi:type="dcterms:W3CDTF">1997-06-18T05:44:33Z</dcterms:created>
  <dcterms:modified xsi:type="dcterms:W3CDTF">2024-07-24T05:44:12Z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